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640" windowHeight="10035"/>
  </bookViews>
  <sheets>
    <sheet name="замеры лето 2017" sheetId="1" r:id="rId1"/>
  </sheets>
  <definedNames>
    <definedName name="_xlnm.Print_Area" localSheetId="0">'замеры лето 2017'!$A$1:$N$200</definedName>
  </definedNames>
  <calcPr calcId="124519"/>
</workbook>
</file>

<file path=xl/calcChain.xml><?xml version="1.0" encoding="utf-8"?>
<calcChain xmlns="http://schemas.openxmlformats.org/spreadsheetml/2006/main">
  <c r="F167" i="1"/>
  <c r="E167"/>
  <c r="D167"/>
  <c r="D174"/>
  <c r="F173"/>
  <c r="E173"/>
  <c r="D173"/>
  <c r="E138"/>
  <c r="F138"/>
  <c r="D138"/>
  <c r="E170"/>
  <c r="F170"/>
  <c r="D170"/>
  <c r="E153"/>
  <c r="F153"/>
  <c r="D153"/>
  <c r="D154" s="1"/>
  <c r="E150"/>
  <c r="F150"/>
  <c r="D150"/>
  <c r="E117"/>
  <c r="F117"/>
  <c r="D117"/>
  <c r="D118" s="1"/>
  <c r="E114"/>
  <c r="F114"/>
  <c r="D114"/>
  <c r="E77"/>
  <c r="F77"/>
  <c r="D77"/>
  <c r="E63"/>
  <c r="F63"/>
  <c r="D64" s="1"/>
  <c r="D63"/>
  <c r="E26"/>
  <c r="F26"/>
  <c r="D26"/>
  <c r="E179"/>
  <c r="F179"/>
  <c r="D179"/>
  <c r="F199"/>
  <c r="E199"/>
  <c r="D199"/>
  <c r="F195"/>
  <c r="E195"/>
  <c r="D195"/>
  <c r="F191"/>
  <c r="E191"/>
  <c r="D191"/>
  <c r="F187"/>
  <c r="E187"/>
  <c r="D187"/>
  <c r="F183"/>
  <c r="E183"/>
  <c r="D183"/>
  <c r="F164"/>
  <c r="E164"/>
  <c r="D164"/>
  <c r="F158"/>
  <c r="E158"/>
  <c r="D158"/>
  <c r="F142"/>
  <c r="E142"/>
  <c r="D142"/>
  <c r="F134"/>
  <c r="E134"/>
  <c r="D134"/>
  <c r="F130"/>
  <c r="E130"/>
  <c r="D130"/>
  <c r="F124"/>
  <c r="E124"/>
  <c r="D124"/>
  <c r="F106"/>
  <c r="E106"/>
  <c r="D106"/>
  <c r="F102"/>
  <c r="E102"/>
  <c r="D102"/>
  <c r="F89"/>
  <c r="E89"/>
  <c r="D89"/>
  <c r="D90" s="1"/>
  <c r="D84"/>
  <c r="F69"/>
  <c r="E69"/>
  <c r="D69"/>
  <c r="F59"/>
  <c r="E59"/>
  <c r="D59"/>
  <c r="F53"/>
  <c r="E53"/>
  <c r="D53"/>
  <c r="F48"/>
  <c r="E48"/>
  <c r="D48"/>
  <c r="F43"/>
  <c r="E43"/>
  <c r="D43"/>
  <c r="F37"/>
  <c r="E37"/>
  <c r="D37"/>
  <c r="F32"/>
  <c r="E32"/>
  <c r="D32"/>
  <c r="F21"/>
  <c r="E21"/>
  <c r="D21"/>
  <c r="F16"/>
  <c r="E16"/>
  <c r="D16"/>
  <c r="F12"/>
  <c r="E12"/>
  <c r="D12"/>
  <c r="D159" l="1"/>
  <c r="D192"/>
  <c r="D184"/>
  <c r="D131"/>
  <c r="D151"/>
  <c r="D139"/>
  <c r="D168"/>
  <c r="D180"/>
  <c r="D171"/>
  <c r="D13"/>
  <c r="D60"/>
  <c r="D98"/>
  <c r="D115"/>
  <c r="D22"/>
  <c r="D49"/>
  <c r="D107"/>
  <c r="D70"/>
  <c r="D38"/>
  <c r="D17"/>
  <c r="D33"/>
  <c r="D125"/>
  <c r="D135"/>
  <c r="D143"/>
  <c r="D27"/>
  <c r="D165"/>
  <c r="D44"/>
  <c r="D103"/>
  <c r="D188"/>
  <c r="D196"/>
  <c r="D200"/>
  <c r="D54"/>
  <c r="D78"/>
  <c r="D112"/>
</calcChain>
</file>

<file path=xl/sharedStrings.xml><?xml version="1.0" encoding="utf-8"?>
<sst xmlns="http://schemas.openxmlformats.org/spreadsheetml/2006/main" count="177" uniqueCount="95">
  <si>
    <t>№ТП</t>
  </si>
  <si>
    <t>№Ф</t>
  </si>
  <si>
    <t>А</t>
  </si>
  <si>
    <t>В</t>
  </si>
  <si>
    <t>С</t>
  </si>
  <si>
    <t>I(A)</t>
  </si>
  <si>
    <t>Uф (В)</t>
  </si>
  <si>
    <t>Uл(В)</t>
  </si>
  <si>
    <t>сумма</t>
  </si>
  <si>
    <t>P(кВт)</t>
  </si>
  <si>
    <t>дата время
замера</t>
  </si>
  <si>
    <t>ТП 3608</t>
  </si>
  <si>
    <t>ТП 3606</t>
  </si>
  <si>
    <t>ТП 3604</t>
  </si>
  <si>
    <t>ТП 3687</t>
  </si>
  <si>
    <t>ТП 3686</t>
  </si>
  <si>
    <t>ТП 3607</t>
  </si>
  <si>
    <t>ТП 3617</t>
  </si>
  <si>
    <t>ТП 3696</t>
  </si>
  <si>
    <t>ТП 3632</t>
  </si>
  <si>
    <t>ТП 3633</t>
  </si>
  <si>
    <t>ТП 3620</t>
  </si>
  <si>
    <t>ТП 3674</t>
  </si>
  <si>
    <t>ТП 3634</t>
  </si>
  <si>
    <t>ТП 3635</t>
  </si>
  <si>
    <t>ТП 3636</t>
  </si>
  <si>
    <t>ТП 3637</t>
  </si>
  <si>
    <t>ТП 3638</t>
  </si>
  <si>
    <t>ТП 3675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</si>
  <si>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</si>
  <si>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</si>
  <si>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</si>
  <si>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</si>
  <si>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</si>
  <si>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</si>
  <si>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</si>
  <si>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</si>
  <si>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 xml:space="preserve">Sтр,
кВА 
</t>
  </si>
  <si>
    <t>2*160</t>
  </si>
  <si>
    <t>ТП 3625</t>
  </si>
  <si>
    <t>ТП 3655</t>
  </si>
  <si>
    <t>ТП 3705</t>
  </si>
  <si>
    <t>ТП 3659</t>
  </si>
  <si>
    <t>ТП 3689</t>
  </si>
  <si>
    <t>ТП 3656</t>
  </si>
  <si>
    <t>ТП 3654</t>
  </si>
  <si>
    <t>Заводская</t>
  </si>
  <si>
    <t>4</t>
  </si>
  <si>
    <t>1</t>
  </si>
  <si>
    <t>2</t>
  </si>
  <si>
    <t>ТП 3710</t>
  </si>
  <si>
    <t>ТП 3711</t>
  </si>
  <si>
    <t>ТП 3712</t>
  </si>
  <si>
    <t>ТП 3623</t>
  </si>
  <si>
    <t>ТП 3714</t>
  </si>
  <si>
    <t>ЛЕТО 2017</t>
  </si>
  <si>
    <t>27.06.17     11ч.50м.</t>
  </si>
  <si>
    <t>27.06.17     12ч.40м.</t>
  </si>
  <si>
    <t>27.06.17     12ч.20м.</t>
  </si>
  <si>
    <t>27.06.17     13ч.20м.</t>
  </si>
  <si>
    <t>27.06.17     13ч.35м.</t>
  </si>
  <si>
    <t>27.06.17     12ч.10м.</t>
  </si>
  <si>
    <t>28.06.17     21ч.55м.</t>
  </si>
  <si>
    <t>28.06.17     21ч.40м.</t>
  </si>
  <si>
    <t>28.06.17     21ч.15м.</t>
  </si>
  <si>
    <t>28.06.17     20ч.45м.</t>
  </si>
  <si>
    <t>28.06.17     18ч.00м.</t>
  </si>
  <si>
    <t>28.06.17     19ч.25м.</t>
  </si>
  <si>
    <t>28.06.17     19ч.55м.</t>
  </si>
  <si>
    <t>28.06.17     20ч.20м.</t>
  </si>
  <si>
    <t>28.06.17     9ч.00м.</t>
  </si>
  <si>
    <t>28.06.17     18ч.20м.</t>
  </si>
  <si>
    <t>28.06.17     10ч.50м.</t>
  </si>
  <si>
    <t>28.06.17     11ч.00м.</t>
  </si>
  <si>
    <t>28.06.17     8ч.45м.</t>
  </si>
  <si>
    <t>28.06.17     11ч.10м.</t>
  </si>
  <si>
    <t>28.06.17     10ч.30м.</t>
  </si>
  <si>
    <t>28.06.17     10ч.05м.</t>
  </si>
  <si>
    <t>28.06.17     18ч.50м.</t>
  </si>
  <si>
    <t>28.06.17     9ч.15м.</t>
  </si>
  <si>
    <t>28.06.17     9ч.45м.</t>
  </si>
  <si>
    <t>29.06.17     20ч.10м.</t>
  </si>
  <si>
    <t>29.06.17     20ч.25м.</t>
  </si>
  <si>
    <t>29.06.17     18ч.23м.</t>
  </si>
  <si>
    <t>29.06.17     18ч.10м.</t>
  </si>
  <si>
    <t>29.06.17     18ч.35м.</t>
  </si>
  <si>
    <t>29.06.17     18ч.50м.</t>
  </si>
  <si>
    <t>29.06.17     19ч.30м.</t>
  </si>
  <si>
    <t>29.06.17     19ч.40м.</t>
  </si>
  <si>
    <t>29.06.17     19ч.20м.</t>
  </si>
  <si>
    <t>29.06.17     19ч.55м.</t>
  </si>
  <si>
    <t>29.06.17     20ч.05м.</t>
  </si>
  <si>
    <t>29.06.17     20ч.55м.</t>
  </si>
  <si>
    <t>29.06.17     20ч.40м.</t>
  </si>
  <si>
    <t>ОП с.Новобелокатай ООО "ГИП-Электро"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</si>
</sst>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0"/>
  <sheetViews>
    <sheetView tabSelected="1" view="pageBreakPreview" topLeftCell="A13" zoomScale="89" zoomScaleSheetLayoutView="89" workbookViewId="0">
      <selection activeCell="J7" sqref="J7:L7"/>
    </sheetView>
  </sheetViews>
  <sheetFormatPr defaultRowHeight="15"/>
  <cols>
    <col min="1" max="1" width="9.140625" style="22"/>
    <col min="2" max="3" width="9.140625" style="4"/>
    <col min="4" max="4" width="9" style="14" customWidth="1"/>
    <col min="5" max="5" width="10.5703125" style="14" customWidth="1"/>
    <col min="6" max="6" width="9.42578125" style="14" customWidth="1"/>
    <col min="7" max="7" width="9" style="4" customWidth="1"/>
    <col min="8" max="8" width="8.5703125" style="4" customWidth="1"/>
    <col min="9" max="9" width="8.85546875" style="4" customWidth="1"/>
    <col min="10" max="10" width="9" style="4" customWidth="1"/>
    <col min="11" max="11" width="9.140625" style="4" customWidth="1"/>
    <col min="12" max="12" width="8.28515625" style="4" customWidth="1"/>
    <col min="13" max="13" width="16" style="4" customWidth="1"/>
    <col min="14" max="14" width="9.140625" style="1" hidden="1" customWidth="1"/>
    <col min="15" max="16384" width="9.140625" style="1"/>
  </cols>
  <sheetData>
    <row r="1" spans="1:13" s="4" customFormat="1">
      <c r="A1" s="22"/>
      <c r="D1" s="14"/>
      <c r="E1" s="14"/>
      <c r="F1" s="14"/>
    </row>
    <row r="2" spans="1:13" s="4" customFormat="1">
      <c r="A2" s="22"/>
      <c r="D2" s="14"/>
      <c r="E2" s="14"/>
      <c r="F2" s="14"/>
    </row>
    <row r="3" spans="1:13" s="4" customFormat="1" ht="18.75">
      <c r="A3" s="22"/>
      <c r="D3" s="14"/>
      <c r="E3" s="23" t="s">
        <v>94</v>
      </c>
      <c r="F3" s="24"/>
      <c r="G3" s="24"/>
      <c r="H3" s="24"/>
      <c r="I3" s="24"/>
      <c r="J3" s="24"/>
    </row>
    <row r="4" spans="1:13" s="4" customFormat="1">
      <c r="A4" s="22"/>
      <c r="D4" s="14"/>
      <c r="E4" s="14"/>
      <c r="F4" s="14"/>
    </row>
    <row r="5" spans="1:13" s="4" customFormat="1" ht="15" customHeight="1">
      <c r="A5" s="25" t="s">
        <v>55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7"/>
    </row>
    <row r="6" spans="1:13" s="4" customFormat="1" ht="15" customHeight="1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30"/>
    </row>
    <row r="7" spans="1:13" s="4" customFormat="1" ht="60" customHeight="1">
      <c r="A7" s="31" t="s">
        <v>0</v>
      </c>
      <c r="B7" s="32" t="s">
        <v>37</v>
      </c>
      <c r="C7" s="34" t="s">
        <v>1</v>
      </c>
      <c r="D7" s="35" t="s">
        <v>5</v>
      </c>
      <c r="E7" s="35"/>
      <c r="F7" s="35"/>
      <c r="G7" s="34" t="s">
        <v>6</v>
      </c>
      <c r="H7" s="34"/>
      <c r="I7" s="34"/>
      <c r="J7" s="34" t="s">
        <v>7</v>
      </c>
      <c r="K7" s="34"/>
      <c r="L7" s="34"/>
      <c r="M7" s="5" t="s">
        <v>10</v>
      </c>
    </row>
    <row r="8" spans="1:13" s="4" customFormat="1" ht="15" customHeight="1">
      <c r="A8" s="31"/>
      <c r="B8" s="33"/>
      <c r="C8" s="34"/>
      <c r="D8" s="16" t="s">
        <v>2</v>
      </c>
      <c r="E8" s="16" t="s">
        <v>3</v>
      </c>
      <c r="F8" s="16" t="s">
        <v>4</v>
      </c>
      <c r="G8" s="11"/>
      <c r="H8" s="11"/>
      <c r="I8" s="11"/>
      <c r="J8" s="11"/>
      <c r="K8" s="11"/>
      <c r="L8" s="11"/>
      <c r="M8" s="36" t="s">
        <v>62</v>
      </c>
    </row>
    <row r="9" spans="1:13" s="4" customFormat="1">
      <c r="A9" s="31" t="s">
        <v>11</v>
      </c>
      <c r="B9" s="39">
        <v>160</v>
      </c>
      <c r="C9" s="11">
        <v>1</v>
      </c>
      <c r="D9" s="16">
        <v>25.9</v>
      </c>
      <c r="E9" s="16">
        <v>17.3</v>
      </c>
      <c r="F9" s="16">
        <v>16.8</v>
      </c>
      <c r="G9" s="34">
        <v>238</v>
      </c>
      <c r="H9" s="34">
        <v>241</v>
      </c>
      <c r="I9" s="34">
        <v>245</v>
      </c>
      <c r="J9" s="34">
        <v>421</v>
      </c>
      <c r="K9" s="34">
        <v>422</v>
      </c>
      <c r="L9" s="34">
        <v>419</v>
      </c>
      <c r="M9" s="37"/>
    </row>
    <row r="10" spans="1:13" s="4" customFormat="1">
      <c r="A10" s="31"/>
      <c r="B10" s="40"/>
      <c r="C10" s="11">
        <v>2</v>
      </c>
      <c r="D10" s="16">
        <v>21.7</v>
      </c>
      <c r="E10" s="16">
        <v>23.8</v>
      </c>
      <c r="F10" s="16">
        <v>18.600000000000001</v>
      </c>
      <c r="G10" s="34"/>
      <c r="H10" s="34"/>
      <c r="I10" s="34"/>
      <c r="J10" s="34"/>
      <c r="K10" s="34"/>
      <c r="L10" s="34"/>
      <c r="M10" s="37"/>
    </row>
    <row r="11" spans="1:13" s="4" customFormat="1">
      <c r="A11" s="31"/>
      <c r="B11" s="40"/>
      <c r="C11" s="20">
        <v>3</v>
      </c>
      <c r="D11" s="16">
        <v>11.4</v>
      </c>
      <c r="E11" s="16">
        <v>7.8</v>
      </c>
      <c r="F11" s="16">
        <v>5.6</v>
      </c>
      <c r="G11" s="34"/>
      <c r="H11" s="34"/>
      <c r="I11" s="34"/>
      <c r="J11" s="34"/>
      <c r="K11" s="34"/>
      <c r="L11" s="34"/>
      <c r="M11" s="37"/>
    </row>
    <row r="12" spans="1:13" s="4" customFormat="1">
      <c r="A12" s="31"/>
      <c r="B12" s="40"/>
      <c r="C12" s="11" t="s">
        <v>8</v>
      </c>
      <c r="D12" s="16">
        <f>SUM(D9:D11)</f>
        <v>58.999999999999993</v>
      </c>
      <c r="E12" s="16">
        <f>SUM(E9:E11)</f>
        <v>48.9</v>
      </c>
      <c r="F12" s="16">
        <f>SUM(F9:F11)</f>
        <v>41.000000000000007</v>
      </c>
      <c r="G12" s="34"/>
      <c r="H12" s="34"/>
      <c r="I12" s="34"/>
      <c r="J12" s="34"/>
      <c r="K12" s="34"/>
      <c r="L12" s="34"/>
      <c r="M12" s="37"/>
    </row>
    <row r="13" spans="1:13" s="4" customFormat="1">
      <c r="A13" s="31"/>
      <c r="B13" s="33"/>
      <c r="C13" s="11" t="s">
        <v>9</v>
      </c>
      <c r="D13" s="35">
        <f>AVERAGE(G9,H9,I9)*SUM(D12+E12+F12)/1000</f>
        <v>35.934533333333334</v>
      </c>
      <c r="E13" s="35"/>
      <c r="F13" s="35"/>
      <c r="G13" s="34"/>
      <c r="H13" s="34"/>
      <c r="I13" s="34"/>
      <c r="J13" s="34"/>
      <c r="K13" s="34"/>
      <c r="L13" s="34"/>
      <c r="M13" s="38"/>
    </row>
    <row r="14" spans="1:13" s="4" customFormat="1" ht="15" customHeight="1">
      <c r="A14" s="31" t="s">
        <v>12</v>
      </c>
      <c r="B14" s="39">
        <v>160</v>
      </c>
      <c r="C14" s="11">
        <v>1</v>
      </c>
      <c r="D14" s="16">
        <v>20.2</v>
      </c>
      <c r="E14" s="16">
        <v>36.4</v>
      </c>
      <c r="F14" s="16">
        <v>21.9</v>
      </c>
      <c r="G14" s="39">
        <v>236</v>
      </c>
      <c r="H14" s="39">
        <v>237</v>
      </c>
      <c r="I14" s="39">
        <v>236</v>
      </c>
      <c r="J14" s="34">
        <v>410</v>
      </c>
      <c r="K14" s="34">
        <v>408</v>
      </c>
      <c r="L14" s="34">
        <v>409</v>
      </c>
      <c r="M14" s="41" t="s">
        <v>81</v>
      </c>
    </row>
    <row r="15" spans="1:13" s="4" customFormat="1">
      <c r="A15" s="31"/>
      <c r="B15" s="40"/>
      <c r="C15" s="11">
        <v>2</v>
      </c>
      <c r="D15" s="16">
        <v>8.8000000000000007</v>
      </c>
      <c r="E15" s="16">
        <v>14.2</v>
      </c>
      <c r="F15" s="16">
        <v>8.6999999999999993</v>
      </c>
      <c r="G15" s="40"/>
      <c r="H15" s="40"/>
      <c r="I15" s="40"/>
      <c r="J15" s="34"/>
      <c r="K15" s="34"/>
      <c r="L15" s="34"/>
      <c r="M15" s="42"/>
    </row>
    <row r="16" spans="1:13" s="4" customFormat="1">
      <c r="A16" s="31"/>
      <c r="B16" s="40"/>
      <c r="C16" s="11" t="s">
        <v>8</v>
      </c>
      <c r="D16" s="16">
        <f>D14+D15</f>
        <v>29</v>
      </c>
      <c r="E16" s="16">
        <f>E14+E15</f>
        <v>50.599999999999994</v>
      </c>
      <c r="F16" s="16">
        <f>F14+F15</f>
        <v>30.599999999999998</v>
      </c>
      <c r="G16" s="40"/>
      <c r="H16" s="40"/>
      <c r="I16" s="40"/>
      <c r="J16" s="34"/>
      <c r="K16" s="34"/>
      <c r="L16" s="34"/>
      <c r="M16" s="42"/>
    </row>
    <row r="17" spans="1:13" s="4" customFormat="1">
      <c r="A17" s="31"/>
      <c r="B17" s="33"/>
      <c r="C17" s="11" t="s">
        <v>9</v>
      </c>
      <c r="D17" s="35">
        <f>AVERAGE(G14,H14,I14)*SUM(D16+E16+F16)/1000</f>
        <v>26.043933333333332</v>
      </c>
      <c r="E17" s="35"/>
      <c r="F17" s="35"/>
      <c r="G17" s="33"/>
      <c r="H17" s="33"/>
      <c r="I17" s="33"/>
      <c r="J17" s="34"/>
      <c r="K17" s="34"/>
      <c r="L17" s="34"/>
      <c r="M17" s="42"/>
    </row>
    <row r="18" spans="1:13" s="4" customFormat="1" ht="15" customHeight="1">
      <c r="A18" s="43" t="s">
        <v>13</v>
      </c>
      <c r="B18" s="43">
        <v>160</v>
      </c>
      <c r="C18" s="13">
        <v>1</v>
      </c>
      <c r="D18" s="13">
        <v>4.7</v>
      </c>
      <c r="E18" s="13">
        <v>23.2</v>
      </c>
      <c r="F18" s="13">
        <v>14.8</v>
      </c>
      <c r="G18" s="43">
        <v>231</v>
      </c>
      <c r="H18" s="43">
        <v>237</v>
      </c>
      <c r="I18" s="43">
        <v>227</v>
      </c>
      <c r="J18" s="43">
        <v>410</v>
      </c>
      <c r="K18" s="43">
        <v>408</v>
      </c>
      <c r="L18" s="43">
        <v>405</v>
      </c>
      <c r="M18" s="48" t="s">
        <v>82</v>
      </c>
    </row>
    <row r="19" spans="1:13" s="4" customFormat="1">
      <c r="A19" s="44"/>
      <c r="B19" s="46"/>
      <c r="C19" s="15">
        <v>2</v>
      </c>
      <c r="D19" s="15">
        <v>32.6</v>
      </c>
      <c r="E19" s="15">
        <v>23.5</v>
      </c>
      <c r="F19" s="15">
        <v>27.8</v>
      </c>
      <c r="G19" s="44"/>
      <c r="H19" s="44"/>
      <c r="I19" s="44"/>
      <c r="J19" s="44"/>
      <c r="K19" s="44"/>
      <c r="L19" s="44"/>
      <c r="M19" s="49"/>
    </row>
    <row r="20" spans="1:13" s="4" customFormat="1">
      <c r="A20" s="44"/>
      <c r="B20" s="46"/>
      <c r="C20" s="15">
        <v>3</v>
      </c>
      <c r="D20" s="15">
        <v>51.7</v>
      </c>
      <c r="E20" s="15">
        <v>49.9</v>
      </c>
      <c r="F20" s="15">
        <v>44.3</v>
      </c>
      <c r="G20" s="44"/>
      <c r="H20" s="44"/>
      <c r="I20" s="44"/>
      <c r="J20" s="44"/>
      <c r="K20" s="44"/>
      <c r="L20" s="44"/>
      <c r="M20" s="49"/>
    </row>
    <row r="21" spans="1:13" s="4" customFormat="1">
      <c r="A21" s="44"/>
      <c r="B21" s="46"/>
      <c r="C21" s="15" t="s">
        <v>8</v>
      </c>
      <c r="D21" s="15">
        <f>D18+D19+D20</f>
        <v>89</v>
      </c>
      <c r="E21" s="15">
        <f>E18+E19+E20</f>
        <v>96.6</v>
      </c>
      <c r="F21" s="15">
        <f>F18+F19+F20</f>
        <v>86.9</v>
      </c>
      <c r="G21" s="44"/>
      <c r="H21" s="44"/>
      <c r="I21" s="44"/>
      <c r="J21" s="44"/>
      <c r="K21" s="44"/>
      <c r="L21" s="44"/>
      <c r="M21" s="49"/>
    </row>
    <row r="22" spans="1:13" s="4" customFormat="1">
      <c r="A22" s="45"/>
      <c r="B22" s="47"/>
      <c r="C22" s="15" t="s">
        <v>9</v>
      </c>
      <c r="D22" s="35">
        <f>AVERAGE(G18,H18,I18)*SUM(D21+E21+F21)/1000</f>
        <v>63.129166666666663</v>
      </c>
      <c r="E22" s="35"/>
      <c r="F22" s="35"/>
      <c r="G22" s="45"/>
      <c r="H22" s="45"/>
      <c r="I22" s="45"/>
      <c r="J22" s="45"/>
      <c r="K22" s="45"/>
      <c r="L22" s="45"/>
      <c r="M22" s="50"/>
    </row>
    <row r="23" spans="1:13" s="4" customFormat="1" ht="15" customHeight="1">
      <c r="A23" s="43" t="s">
        <v>14</v>
      </c>
      <c r="B23" s="43">
        <v>160</v>
      </c>
      <c r="C23" s="13">
        <v>1</v>
      </c>
      <c r="D23" s="13">
        <v>5.8</v>
      </c>
      <c r="E23" s="13">
        <v>18.3</v>
      </c>
      <c r="F23" s="13">
        <v>21.8</v>
      </c>
      <c r="G23" s="43">
        <v>236</v>
      </c>
      <c r="H23" s="43">
        <v>237</v>
      </c>
      <c r="I23" s="43">
        <v>230</v>
      </c>
      <c r="J23" s="43">
        <v>408</v>
      </c>
      <c r="K23" s="43">
        <v>406</v>
      </c>
      <c r="L23" s="43">
        <v>409</v>
      </c>
      <c r="M23" s="48" t="s">
        <v>63</v>
      </c>
    </row>
    <row r="24" spans="1:13" s="4" customFormat="1">
      <c r="A24" s="44"/>
      <c r="B24" s="44"/>
      <c r="C24" s="15">
        <v>2</v>
      </c>
      <c r="D24" s="13">
        <v>2.2000000000000002</v>
      </c>
      <c r="E24" s="13">
        <v>10</v>
      </c>
      <c r="F24" s="13">
        <v>1.3</v>
      </c>
      <c r="G24" s="44"/>
      <c r="H24" s="44"/>
      <c r="I24" s="44"/>
      <c r="J24" s="44"/>
      <c r="K24" s="44"/>
      <c r="L24" s="44"/>
      <c r="M24" s="49"/>
    </row>
    <row r="25" spans="1:13" s="4" customFormat="1">
      <c r="A25" s="44"/>
      <c r="B25" s="44"/>
      <c r="C25" s="15">
        <v>3</v>
      </c>
      <c r="D25" s="13">
        <v>33.700000000000003</v>
      </c>
      <c r="E25" s="13">
        <v>9.1</v>
      </c>
      <c r="F25" s="13">
        <v>14.9</v>
      </c>
      <c r="G25" s="44"/>
      <c r="H25" s="44"/>
      <c r="I25" s="44"/>
      <c r="J25" s="44"/>
      <c r="K25" s="44"/>
      <c r="L25" s="44"/>
      <c r="M25" s="49"/>
    </row>
    <row r="26" spans="1:13" s="4" customFormat="1">
      <c r="A26" s="44"/>
      <c r="B26" s="46"/>
      <c r="C26" s="15" t="s">
        <v>8</v>
      </c>
      <c r="D26" s="13">
        <f>SUM(D23:D25)</f>
        <v>41.7</v>
      </c>
      <c r="E26" s="13">
        <f t="shared" ref="E26:F26" si="0">SUM(E23:E25)</f>
        <v>37.4</v>
      </c>
      <c r="F26" s="13">
        <f t="shared" si="0"/>
        <v>38</v>
      </c>
      <c r="G26" s="44"/>
      <c r="H26" s="44"/>
      <c r="I26" s="44"/>
      <c r="J26" s="44"/>
      <c r="K26" s="44"/>
      <c r="L26" s="44"/>
      <c r="M26" s="49"/>
    </row>
    <row r="27" spans="1:13" s="4" customFormat="1" ht="15" customHeight="1">
      <c r="A27" s="45"/>
      <c r="B27" s="47"/>
      <c r="C27" s="15" t="s">
        <v>9</v>
      </c>
      <c r="D27" s="51">
        <f>AVERAGE(G23,H23,I23)*SUM(D26+E26+F26)/1000</f>
        <v>27.440433333333335</v>
      </c>
      <c r="E27" s="52"/>
      <c r="F27" s="53"/>
      <c r="G27" s="45"/>
      <c r="H27" s="45"/>
      <c r="I27" s="45"/>
      <c r="J27" s="45"/>
      <c r="K27" s="45"/>
      <c r="L27" s="45"/>
      <c r="M27" s="50"/>
    </row>
    <row r="28" spans="1:13" s="4" customFormat="1" ht="15" customHeight="1">
      <c r="A28" s="54" t="s">
        <v>15</v>
      </c>
      <c r="B28" s="54">
        <v>250</v>
      </c>
      <c r="C28" s="2">
        <v>1</v>
      </c>
      <c r="D28" s="13">
        <v>4.2</v>
      </c>
      <c r="E28" s="13">
        <v>27.2</v>
      </c>
      <c r="F28" s="13">
        <v>16.5</v>
      </c>
      <c r="G28" s="54">
        <v>234</v>
      </c>
      <c r="H28" s="54">
        <v>238</v>
      </c>
      <c r="I28" s="54">
        <v>231</v>
      </c>
      <c r="J28" s="54">
        <v>408</v>
      </c>
      <c r="K28" s="54">
        <v>407</v>
      </c>
      <c r="L28" s="54">
        <v>407</v>
      </c>
      <c r="M28" s="36" t="s">
        <v>64</v>
      </c>
    </row>
    <row r="29" spans="1:13" s="4" customFormat="1">
      <c r="A29" s="55"/>
      <c r="B29" s="40"/>
      <c r="C29" s="3">
        <v>2</v>
      </c>
      <c r="D29" s="15">
        <v>15.5</v>
      </c>
      <c r="E29" s="15">
        <v>8.8000000000000007</v>
      </c>
      <c r="F29" s="15">
        <v>22.6</v>
      </c>
      <c r="G29" s="55"/>
      <c r="H29" s="55"/>
      <c r="I29" s="55"/>
      <c r="J29" s="55"/>
      <c r="K29" s="55"/>
      <c r="L29" s="55"/>
      <c r="M29" s="37"/>
    </row>
    <row r="30" spans="1:13" s="4" customFormat="1">
      <c r="A30" s="55"/>
      <c r="B30" s="40"/>
      <c r="C30" s="3">
        <v>3</v>
      </c>
      <c r="D30" s="15">
        <v>28</v>
      </c>
      <c r="E30" s="15">
        <v>34.9</v>
      </c>
      <c r="F30" s="15">
        <v>48.2</v>
      </c>
      <c r="G30" s="55"/>
      <c r="H30" s="55"/>
      <c r="I30" s="55"/>
      <c r="J30" s="55"/>
      <c r="K30" s="55"/>
      <c r="L30" s="55"/>
      <c r="M30" s="37"/>
    </row>
    <row r="31" spans="1:13" s="4" customFormat="1" ht="15" customHeight="1">
      <c r="A31" s="55"/>
      <c r="B31" s="40"/>
      <c r="C31" s="3">
        <v>4</v>
      </c>
      <c r="D31" s="15">
        <v>28.5</v>
      </c>
      <c r="E31" s="15">
        <v>5.8</v>
      </c>
      <c r="F31" s="15">
        <v>22.6</v>
      </c>
      <c r="G31" s="55"/>
      <c r="H31" s="55"/>
      <c r="I31" s="55"/>
      <c r="J31" s="55"/>
      <c r="K31" s="55"/>
      <c r="L31" s="55"/>
      <c r="M31" s="37"/>
    </row>
    <row r="32" spans="1:13" s="4" customFormat="1">
      <c r="A32" s="55"/>
      <c r="B32" s="40"/>
      <c r="C32" s="3" t="s">
        <v>8</v>
      </c>
      <c r="D32" s="15">
        <f>D28+D29+D30+D31</f>
        <v>76.2</v>
      </c>
      <c r="E32" s="15">
        <f>E28+E29+E30+E31</f>
        <v>76.7</v>
      </c>
      <c r="F32" s="15">
        <f>F28+F29+F30+F31</f>
        <v>109.9</v>
      </c>
      <c r="G32" s="55"/>
      <c r="H32" s="55"/>
      <c r="I32" s="55"/>
      <c r="J32" s="55"/>
      <c r="K32" s="55"/>
      <c r="L32" s="55"/>
      <c r="M32" s="37"/>
    </row>
    <row r="33" spans="1:13" s="4" customFormat="1">
      <c r="A33" s="56"/>
      <c r="B33" s="33"/>
      <c r="C33" s="3" t="s">
        <v>9</v>
      </c>
      <c r="D33" s="51">
        <f>AVERAGE(G28,H28,I28)*SUM(D32+E32+F32)/1000</f>
        <v>61.582800000000006</v>
      </c>
      <c r="E33" s="52"/>
      <c r="F33" s="53"/>
      <c r="G33" s="56"/>
      <c r="H33" s="56"/>
      <c r="I33" s="56"/>
      <c r="J33" s="56"/>
      <c r="K33" s="56"/>
      <c r="L33" s="56"/>
      <c r="M33" s="38"/>
    </row>
    <row r="34" spans="1:13" s="4" customFormat="1">
      <c r="A34" s="54" t="s">
        <v>16</v>
      </c>
      <c r="B34" s="54">
        <v>100</v>
      </c>
      <c r="C34" s="2">
        <v>1</v>
      </c>
      <c r="D34" s="13">
        <v>10.6</v>
      </c>
      <c r="E34" s="13">
        <v>13.2</v>
      </c>
      <c r="F34" s="13">
        <v>26.6</v>
      </c>
      <c r="G34" s="54">
        <v>228</v>
      </c>
      <c r="H34" s="54">
        <v>242</v>
      </c>
      <c r="I34" s="54">
        <v>234</v>
      </c>
      <c r="J34" s="54">
        <v>411</v>
      </c>
      <c r="K34" s="54">
        <v>410</v>
      </c>
      <c r="L34" s="54">
        <v>407</v>
      </c>
      <c r="M34" s="57" t="s">
        <v>65</v>
      </c>
    </row>
    <row r="35" spans="1:13" s="4" customFormat="1">
      <c r="A35" s="55"/>
      <c r="B35" s="40"/>
      <c r="C35" s="3">
        <v>2</v>
      </c>
      <c r="D35" s="15">
        <v>13.6</v>
      </c>
      <c r="E35" s="15">
        <v>8.1999999999999993</v>
      </c>
      <c r="F35" s="15">
        <v>25.4</v>
      </c>
      <c r="G35" s="55"/>
      <c r="H35" s="55"/>
      <c r="I35" s="55"/>
      <c r="J35" s="55"/>
      <c r="K35" s="55"/>
      <c r="L35" s="55"/>
      <c r="M35" s="58"/>
    </row>
    <row r="36" spans="1:13" s="4" customFormat="1">
      <c r="A36" s="55"/>
      <c r="B36" s="40"/>
      <c r="C36" s="3">
        <v>3</v>
      </c>
      <c r="D36" s="15">
        <v>15.9</v>
      </c>
      <c r="E36" s="15">
        <v>9.6</v>
      </c>
      <c r="F36" s="15">
        <v>8.1999999999999993</v>
      </c>
      <c r="G36" s="55"/>
      <c r="H36" s="55"/>
      <c r="I36" s="55"/>
      <c r="J36" s="55"/>
      <c r="K36" s="55"/>
      <c r="L36" s="55"/>
      <c r="M36" s="58"/>
    </row>
    <row r="37" spans="1:13" s="4" customFormat="1" ht="15" customHeight="1">
      <c r="A37" s="55"/>
      <c r="B37" s="40"/>
      <c r="C37" s="3" t="s">
        <v>8</v>
      </c>
      <c r="D37" s="15">
        <f>D34+D35+D36</f>
        <v>40.1</v>
      </c>
      <c r="E37" s="15">
        <f>E34+E35+E36</f>
        <v>31</v>
      </c>
      <c r="F37" s="15">
        <f>F34+F35+F36</f>
        <v>60.2</v>
      </c>
      <c r="G37" s="55"/>
      <c r="H37" s="55"/>
      <c r="I37" s="55"/>
      <c r="J37" s="55"/>
      <c r="K37" s="55"/>
      <c r="L37" s="55"/>
      <c r="M37" s="58"/>
    </row>
    <row r="38" spans="1:13" s="4" customFormat="1">
      <c r="A38" s="56"/>
      <c r="B38" s="33"/>
      <c r="C38" s="3" t="s">
        <v>9</v>
      </c>
      <c r="D38" s="35">
        <f>AVERAGE(G34,H34,I34)*SUM(D37+E37+F37)/1000</f>
        <v>30.811733333333333</v>
      </c>
      <c r="E38" s="35"/>
      <c r="F38" s="35"/>
      <c r="G38" s="56"/>
      <c r="H38" s="56"/>
      <c r="I38" s="56"/>
      <c r="J38" s="56"/>
      <c r="K38" s="56"/>
      <c r="L38" s="56"/>
      <c r="M38" s="59"/>
    </row>
    <row r="39" spans="1:13" s="4" customFormat="1">
      <c r="A39" s="43" t="s">
        <v>17</v>
      </c>
      <c r="B39" s="43">
        <v>250</v>
      </c>
      <c r="C39" s="13">
        <v>1</v>
      </c>
      <c r="D39" s="13">
        <v>19.5</v>
      </c>
      <c r="E39" s="13">
        <v>9.1</v>
      </c>
      <c r="F39" s="13">
        <v>6.3</v>
      </c>
      <c r="G39" s="43">
        <v>223</v>
      </c>
      <c r="H39" s="43">
        <v>248</v>
      </c>
      <c r="I39" s="43">
        <v>236</v>
      </c>
      <c r="J39" s="43">
        <v>408</v>
      </c>
      <c r="K39" s="43">
        <v>411</v>
      </c>
      <c r="L39" s="43">
        <v>409</v>
      </c>
      <c r="M39" s="60" t="s">
        <v>66</v>
      </c>
    </row>
    <row r="40" spans="1:13" s="4" customFormat="1">
      <c r="A40" s="44"/>
      <c r="B40" s="46"/>
      <c r="C40" s="21" t="s">
        <v>49</v>
      </c>
      <c r="D40" s="15">
        <v>58.4</v>
      </c>
      <c r="E40" s="15">
        <v>19</v>
      </c>
      <c r="F40" s="15">
        <v>14.5</v>
      </c>
      <c r="G40" s="44"/>
      <c r="H40" s="44"/>
      <c r="I40" s="44"/>
      <c r="J40" s="44"/>
      <c r="K40" s="44"/>
      <c r="L40" s="44"/>
      <c r="M40" s="61"/>
    </row>
    <row r="41" spans="1:13" s="4" customFormat="1">
      <c r="A41" s="44"/>
      <c r="B41" s="46"/>
      <c r="C41" s="15">
        <v>3</v>
      </c>
      <c r="D41" s="15">
        <v>15.5</v>
      </c>
      <c r="E41" s="15">
        <v>16.7</v>
      </c>
      <c r="F41" s="15">
        <v>15.5</v>
      </c>
      <c r="G41" s="44"/>
      <c r="H41" s="44"/>
      <c r="I41" s="44"/>
      <c r="J41" s="44"/>
      <c r="K41" s="44"/>
      <c r="L41" s="44"/>
      <c r="M41" s="61"/>
    </row>
    <row r="42" spans="1:13" s="4" customFormat="1" ht="15" customHeight="1">
      <c r="A42" s="44"/>
      <c r="B42" s="46"/>
      <c r="C42" s="15">
        <v>4</v>
      </c>
      <c r="D42" s="15">
        <v>32.9</v>
      </c>
      <c r="E42" s="15">
        <v>10.8</v>
      </c>
      <c r="F42" s="15">
        <v>10.6</v>
      </c>
      <c r="G42" s="44"/>
      <c r="H42" s="44"/>
      <c r="I42" s="44"/>
      <c r="J42" s="44"/>
      <c r="K42" s="44"/>
      <c r="L42" s="44"/>
      <c r="M42" s="61"/>
    </row>
    <row r="43" spans="1:13" s="4" customFormat="1">
      <c r="A43" s="44"/>
      <c r="B43" s="46"/>
      <c r="C43" s="15" t="s">
        <v>8</v>
      </c>
      <c r="D43" s="15">
        <f>D39+D40+D41+D42</f>
        <v>126.30000000000001</v>
      </c>
      <c r="E43" s="15">
        <f>E39+E40+E41+E42</f>
        <v>55.599999999999994</v>
      </c>
      <c r="F43" s="15">
        <f>F39+F40+F41+F42</f>
        <v>46.9</v>
      </c>
      <c r="G43" s="44"/>
      <c r="H43" s="44"/>
      <c r="I43" s="44"/>
      <c r="J43" s="44"/>
      <c r="K43" s="44"/>
      <c r="L43" s="44"/>
      <c r="M43" s="61"/>
    </row>
    <row r="44" spans="1:13" s="4" customFormat="1">
      <c r="A44" s="45"/>
      <c r="B44" s="47"/>
      <c r="C44" s="15" t="s">
        <v>9</v>
      </c>
      <c r="D44" s="35">
        <f>AVERAGE(G39,H39,I39)*SUM(D43+E43+F43)/1000</f>
        <v>53.920533333333331</v>
      </c>
      <c r="E44" s="35"/>
      <c r="F44" s="35"/>
      <c r="G44" s="45"/>
      <c r="H44" s="45"/>
      <c r="I44" s="45"/>
      <c r="J44" s="45"/>
      <c r="K44" s="45"/>
      <c r="L44" s="45"/>
      <c r="M44" s="62"/>
    </row>
    <row r="45" spans="1:13" s="4" customFormat="1">
      <c r="A45" s="54" t="s">
        <v>18</v>
      </c>
      <c r="B45" s="54">
        <v>100</v>
      </c>
      <c r="C45" s="2">
        <v>1</v>
      </c>
      <c r="D45" s="13">
        <v>1.6</v>
      </c>
      <c r="E45" s="13">
        <v>1.4</v>
      </c>
      <c r="F45" s="13">
        <v>4.0999999999999996</v>
      </c>
      <c r="G45" s="54">
        <v>237</v>
      </c>
      <c r="H45" s="54">
        <v>227</v>
      </c>
      <c r="I45" s="54">
        <v>227</v>
      </c>
      <c r="J45" s="54">
        <v>403</v>
      </c>
      <c r="K45" s="54">
        <v>405</v>
      </c>
      <c r="L45" s="54">
        <v>409</v>
      </c>
      <c r="M45" s="57" t="s">
        <v>67</v>
      </c>
    </row>
    <row r="46" spans="1:13" s="4" customFormat="1">
      <c r="A46" s="55"/>
      <c r="B46" s="40"/>
      <c r="C46" s="3">
        <v>2</v>
      </c>
      <c r="D46" s="15">
        <v>14.8</v>
      </c>
      <c r="E46" s="15">
        <v>29.3</v>
      </c>
      <c r="F46" s="15">
        <v>17.3</v>
      </c>
      <c r="G46" s="55"/>
      <c r="H46" s="55"/>
      <c r="I46" s="55"/>
      <c r="J46" s="55"/>
      <c r="K46" s="55"/>
      <c r="L46" s="55"/>
      <c r="M46" s="58"/>
    </row>
    <row r="47" spans="1:13" s="4" customFormat="1">
      <c r="A47" s="55"/>
      <c r="B47" s="40"/>
      <c r="C47" s="3">
        <v>3</v>
      </c>
      <c r="D47" s="15">
        <v>87.3</v>
      </c>
      <c r="E47" s="15">
        <v>73.3</v>
      </c>
      <c r="F47" s="15">
        <v>78.8</v>
      </c>
      <c r="G47" s="55"/>
      <c r="H47" s="55"/>
      <c r="I47" s="55"/>
      <c r="J47" s="55"/>
      <c r="K47" s="55"/>
      <c r="L47" s="55"/>
      <c r="M47" s="58"/>
    </row>
    <row r="48" spans="1:13" s="4" customFormat="1" ht="15" customHeight="1">
      <c r="A48" s="55"/>
      <c r="B48" s="40"/>
      <c r="C48" s="3" t="s">
        <v>8</v>
      </c>
      <c r="D48" s="15">
        <f>D45+D46+D47</f>
        <v>103.7</v>
      </c>
      <c r="E48" s="15">
        <f>E45+E46+E47</f>
        <v>104</v>
      </c>
      <c r="F48" s="15">
        <f>F45+F46+F47</f>
        <v>100.19999999999999</v>
      </c>
      <c r="G48" s="55"/>
      <c r="H48" s="55"/>
      <c r="I48" s="55"/>
      <c r="J48" s="55"/>
      <c r="K48" s="55"/>
      <c r="L48" s="55"/>
      <c r="M48" s="58"/>
    </row>
    <row r="49" spans="1:13" s="4" customFormat="1">
      <c r="A49" s="56"/>
      <c r="B49" s="33"/>
      <c r="C49" s="3" t="s">
        <v>9</v>
      </c>
      <c r="D49" s="35">
        <f>AVERAGE(G45,H45,I45)*SUM(D48+E48+F48)/1000</f>
        <v>70.919633333333337</v>
      </c>
      <c r="E49" s="35"/>
      <c r="F49" s="35"/>
      <c r="G49" s="56"/>
      <c r="H49" s="56"/>
      <c r="I49" s="56"/>
      <c r="J49" s="56"/>
      <c r="K49" s="56"/>
      <c r="L49" s="56"/>
      <c r="M49" s="59"/>
    </row>
    <row r="50" spans="1:13" s="4" customFormat="1">
      <c r="A50" s="54" t="s">
        <v>19</v>
      </c>
      <c r="B50" s="54">
        <v>100</v>
      </c>
      <c r="C50" s="6" t="s">
        <v>48</v>
      </c>
      <c r="D50" s="15">
        <v>11.9</v>
      </c>
      <c r="E50" s="15">
        <v>30.7</v>
      </c>
      <c r="F50" s="15">
        <v>11.2</v>
      </c>
      <c r="G50" s="54">
        <v>231</v>
      </c>
      <c r="H50" s="54">
        <v>231</v>
      </c>
      <c r="I50" s="54">
        <v>231</v>
      </c>
      <c r="J50" s="54">
        <v>400</v>
      </c>
      <c r="K50" s="54">
        <v>400</v>
      </c>
      <c r="L50" s="54">
        <v>400</v>
      </c>
      <c r="M50" s="57" t="s">
        <v>68</v>
      </c>
    </row>
    <row r="51" spans="1:13" s="4" customFormat="1">
      <c r="A51" s="55"/>
      <c r="B51" s="40"/>
      <c r="C51" s="3">
        <v>2</v>
      </c>
      <c r="D51" s="15">
        <v>15.4</v>
      </c>
      <c r="E51" s="15">
        <v>18.5</v>
      </c>
      <c r="F51" s="15">
        <v>22.3</v>
      </c>
      <c r="G51" s="55"/>
      <c r="H51" s="55"/>
      <c r="I51" s="55"/>
      <c r="J51" s="55"/>
      <c r="K51" s="55"/>
      <c r="L51" s="55"/>
      <c r="M51" s="58"/>
    </row>
    <row r="52" spans="1:13" s="4" customFormat="1">
      <c r="A52" s="55"/>
      <c r="B52" s="40"/>
      <c r="C52" s="3">
        <v>3</v>
      </c>
      <c r="D52" s="15">
        <v>0.7</v>
      </c>
      <c r="E52" s="15">
        <v>0.5</v>
      </c>
      <c r="F52" s="15">
        <v>0.1</v>
      </c>
      <c r="G52" s="55"/>
      <c r="H52" s="55"/>
      <c r="I52" s="55"/>
      <c r="J52" s="55"/>
      <c r="K52" s="55"/>
      <c r="L52" s="55"/>
      <c r="M52" s="58"/>
    </row>
    <row r="53" spans="1:13" s="4" customFormat="1" ht="15" customHeight="1">
      <c r="A53" s="55"/>
      <c r="B53" s="40"/>
      <c r="C53" s="3" t="s">
        <v>8</v>
      </c>
      <c r="D53" s="15">
        <f>D50+D51+D52</f>
        <v>28</v>
      </c>
      <c r="E53" s="15">
        <f>E50+E51+E52</f>
        <v>49.7</v>
      </c>
      <c r="F53" s="15">
        <f>F50+F51+F52</f>
        <v>33.6</v>
      </c>
      <c r="G53" s="55"/>
      <c r="H53" s="55"/>
      <c r="I53" s="55"/>
      <c r="J53" s="55"/>
      <c r="K53" s="55"/>
      <c r="L53" s="55"/>
      <c r="M53" s="58"/>
    </row>
    <row r="54" spans="1:13" s="4" customFormat="1">
      <c r="A54" s="56"/>
      <c r="B54" s="33"/>
      <c r="C54" s="3" t="s">
        <v>9</v>
      </c>
      <c r="D54" s="35">
        <f>AVERAGE(G50,H50,I50)*SUM(D53+E53+F53)/1000</f>
        <v>25.710300000000004</v>
      </c>
      <c r="E54" s="35"/>
      <c r="F54" s="35"/>
      <c r="G54" s="56"/>
      <c r="H54" s="56"/>
      <c r="I54" s="56"/>
      <c r="J54" s="56"/>
      <c r="K54" s="56"/>
      <c r="L54" s="56"/>
      <c r="M54" s="59"/>
    </row>
    <row r="55" spans="1:13" s="4" customFormat="1">
      <c r="A55" s="54" t="s">
        <v>20</v>
      </c>
      <c r="B55" s="54">
        <v>250</v>
      </c>
      <c r="C55" s="2">
        <v>1</v>
      </c>
      <c r="D55" s="13">
        <v>38.4</v>
      </c>
      <c r="E55" s="13">
        <v>18</v>
      </c>
      <c r="F55" s="13">
        <v>35.1</v>
      </c>
      <c r="G55" s="54">
        <v>230</v>
      </c>
      <c r="H55" s="54">
        <v>245</v>
      </c>
      <c r="I55" s="54">
        <v>238</v>
      </c>
      <c r="J55" s="54">
        <v>411</v>
      </c>
      <c r="K55" s="54">
        <v>412</v>
      </c>
      <c r="L55" s="54">
        <v>409</v>
      </c>
      <c r="M55" s="57" t="s">
        <v>69</v>
      </c>
    </row>
    <row r="56" spans="1:13" s="4" customFormat="1">
      <c r="A56" s="55"/>
      <c r="B56" s="40"/>
      <c r="C56" s="3">
        <v>2</v>
      </c>
      <c r="D56" s="15">
        <v>5.6</v>
      </c>
      <c r="E56" s="15">
        <v>7.9</v>
      </c>
      <c r="F56" s="15">
        <v>29.2</v>
      </c>
      <c r="G56" s="55"/>
      <c r="H56" s="55"/>
      <c r="I56" s="55"/>
      <c r="J56" s="55"/>
      <c r="K56" s="55"/>
      <c r="L56" s="55"/>
      <c r="M56" s="58"/>
    </row>
    <row r="57" spans="1:13" s="4" customFormat="1">
      <c r="A57" s="55"/>
      <c r="B57" s="40"/>
      <c r="C57" s="3">
        <v>3</v>
      </c>
      <c r="D57" s="15">
        <v>20.6</v>
      </c>
      <c r="E57" s="15">
        <v>40.799999999999997</v>
      </c>
      <c r="F57" s="15">
        <v>31.2</v>
      </c>
      <c r="G57" s="55"/>
      <c r="H57" s="55"/>
      <c r="I57" s="55"/>
      <c r="J57" s="55"/>
      <c r="K57" s="55"/>
      <c r="L57" s="55"/>
      <c r="M57" s="58"/>
    </row>
    <row r="58" spans="1:13" s="4" customFormat="1" ht="15" customHeight="1">
      <c r="A58" s="55"/>
      <c r="B58" s="40"/>
      <c r="C58" s="3">
        <v>4</v>
      </c>
      <c r="D58" s="15">
        <v>17.8</v>
      </c>
      <c r="E58" s="15">
        <v>16.3</v>
      </c>
      <c r="F58" s="15">
        <v>37.6</v>
      </c>
      <c r="G58" s="55"/>
      <c r="H58" s="55"/>
      <c r="I58" s="55"/>
      <c r="J58" s="55"/>
      <c r="K58" s="55"/>
      <c r="L58" s="55"/>
      <c r="M58" s="58"/>
    </row>
    <row r="59" spans="1:13" s="4" customFormat="1">
      <c r="A59" s="55"/>
      <c r="B59" s="40"/>
      <c r="C59" s="3" t="s">
        <v>8</v>
      </c>
      <c r="D59" s="15">
        <f>D55+D56+D57+D58</f>
        <v>82.399999999999991</v>
      </c>
      <c r="E59" s="15">
        <f>E55+E56+E57+E58</f>
        <v>82.999999999999986</v>
      </c>
      <c r="F59" s="15">
        <f>F55+F57+F56+F58</f>
        <v>133.1</v>
      </c>
      <c r="G59" s="55"/>
      <c r="H59" s="55"/>
      <c r="I59" s="55"/>
      <c r="J59" s="55"/>
      <c r="K59" s="55"/>
      <c r="L59" s="55"/>
      <c r="M59" s="58"/>
    </row>
    <row r="60" spans="1:13" s="4" customFormat="1">
      <c r="A60" s="56"/>
      <c r="B60" s="33"/>
      <c r="C60" s="3" t="s">
        <v>9</v>
      </c>
      <c r="D60" s="35">
        <f>AVERAGE(G55,H55,I55)*SUM(D59+E59+F59)/1000</f>
        <v>70.9435</v>
      </c>
      <c r="E60" s="35"/>
      <c r="F60" s="35"/>
      <c r="G60" s="56"/>
      <c r="H60" s="56"/>
      <c r="I60" s="56"/>
      <c r="J60" s="56"/>
      <c r="K60" s="56"/>
      <c r="L60" s="56"/>
      <c r="M60" s="59"/>
    </row>
    <row r="61" spans="1:13" s="4" customFormat="1">
      <c r="A61" s="43" t="s">
        <v>23</v>
      </c>
      <c r="B61" s="43">
        <v>160</v>
      </c>
      <c r="C61" s="13">
        <v>1</v>
      </c>
      <c r="D61" s="13">
        <v>0</v>
      </c>
      <c r="E61" s="13">
        <v>0.2</v>
      </c>
      <c r="F61" s="13">
        <v>0</v>
      </c>
      <c r="G61" s="43">
        <v>231</v>
      </c>
      <c r="H61" s="43">
        <v>233</v>
      </c>
      <c r="I61" s="43">
        <v>232</v>
      </c>
      <c r="J61" s="43">
        <v>408</v>
      </c>
      <c r="K61" s="43">
        <v>406</v>
      </c>
      <c r="L61" s="43">
        <v>402</v>
      </c>
      <c r="M61" s="48" t="s">
        <v>70</v>
      </c>
    </row>
    <row r="62" spans="1:13" s="4" customFormat="1">
      <c r="A62" s="44"/>
      <c r="B62" s="46"/>
      <c r="C62" s="15">
        <v>2</v>
      </c>
      <c r="D62" s="15">
        <v>0</v>
      </c>
      <c r="E62" s="15">
        <v>0</v>
      </c>
      <c r="F62" s="15">
        <v>2</v>
      </c>
      <c r="G62" s="44"/>
      <c r="H62" s="44"/>
      <c r="I62" s="44"/>
      <c r="J62" s="44"/>
      <c r="K62" s="44"/>
      <c r="L62" s="44"/>
      <c r="M62" s="49"/>
    </row>
    <row r="63" spans="1:13" s="4" customFormat="1">
      <c r="A63" s="44"/>
      <c r="B63" s="46"/>
      <c r="C63" s="15" t="s">
        <v>8</v>
      </c>
      <c r="D63" s="15">
        <f>SUM(D61:D62)</f>
        <v>0</v>
      </c>
      <c r="E63" s="15">
        <f t="shared" ref="E63:F63" si="1">SUM(E61:E62)</f>
        <v>0.2</v>
      </c>
      <c r="F63" s="15">
        <f t="shared" si="1"/>
        <v>2</v>
      </c>
      <c r="G63" s="44"/>
      <c r="H63" s="44"/>
      <c r="I63" s="44"/>
      <c r="J63" s="44"/>
      <c r="K63" s="44"/>
      <c r="L63" s="44"/>
      <c r="M63" s="49"/>
    </row>
    <row r="64" spans="1:13" s="4" customFormat="1" ht="15" customHeight="1">
      <c r="A64" s="45"/>
      <c r="B64" s="47"/>
      <c r="C64" s="15" t="s">
        <v>9</v>
      </c>
      <c r="D64" s="35">
        <f>AVERAGE(G61,H61,I61)*SUM(D63+E63+F63)/1000</f>
        <v>0.51040000000000008</v>
      </c>
      <c r="E64" s="35"/>
      <c r="F64" s="35"/>
      <c r="G64" s="45"/>
      <c r="H64" s="45"/>
      <c r="I64" s="45"/>
      <c r="J64" s="45"/>
      <c r="K64" s="45"/>
      <c r="L64" s="45"/>
      <c r="M64" s="50"/>
    </row>
    <row r="65" spans="1:13" s="4" customFormat="1">
      <c r="A65" s="54" t="s">
        <v>21</v>
      </c>
      <c r="B65" s="54">
        <v>400</v>
      </c>
      <c r="C65" s="2">
        <v>1</v>
      </c>
      <c r="D65" s="13">
        <v>5.7</v>
      </c>
      <c r="E65" s="13">
        <v>9.1</v>
      </c>
      <c r="F65" s="13">
        <v>27.4</v>
      </c>
      <c r="G65" s="54">
        <v>235</v>
      </c>
      <c r="H65" s="54">
        <v>234</v>
      </c>
      <c r="I65" s="54">
        <v>231</v>
      </c>
      <c r="J65" s="54">
        <v>411</v>
      </c>
      <c r="K65" s="54">
        <v>406</v>
      </c>
      <c r="L65" s="54">
        <v>410</v>
      </c>
      <c r="M65" s="57" t="s">
        <v>71</v>
      </c>
    </row>
    <row r="66" spans="1:13" s="4" customFormat="1">
      <c r="A66" s="55"/>
      <c r="B66" s="40"/>
      <c r="C66" s="3">
        <v>2</v>
      </c>
      <c r="D66" s="15">
        <v>11.2</v>
      </c>
      <c r="E66" s="15">
        <v>3.1</v>
      </c>
      <c r="F66" s="15">
        <v>17.3</v>
      </c>
      <c r="G66" s="55"/>
      <c r="H66" s="55"/>
      <c r="I66" s="55"/>
      <c r="J66" s="55"/>
      <c r="K66" s="55"/>
      <c r="L66" s="55"/>
      <c r="M66" s="58"/>
    </row>
    <row r="67" spans="1:13" s="4" customFormat="1">
      <c r="A67" s="55"/>
      <c r="B67" s="40"/>
      <c r="C67" s="3">
        <v>3</v>
      </c>
      <c r="D67" s="15">
        <v>13.6</v>
      </c>
      <c r="E67" s="15">
        <v>32.700000000000003</v>
      </c>
      <c r="F67" s="15">
        <v>21.5</v>
      </c>
      <c r="G67" s="55"/>
      <c r="H67" s="55"/>
      <c r="I67" s="55"/>
      <c r="J67" s="55"/>
      <c r="K67" s="55"/>
      <c r="L67" s="55"/>
      <c r="M67" s="58"/>
    </row>
    <row r="68" spans="1:13" s="4" customFormat="1" ht="15" customHeight="1">
      <c r="A68" s="55"/>
      <c r="B68" s="40"/>
      <c r="C68" s="3">
        <v>4</v>
      </c>
      <c r="D68" s="15">
        <v>7.6</v>
      </c>
      <c r="E68" s="15">
        <v>10.3</v>
      </c>
      <c r="F68" s="15">
        <v>12.5</v>
      </c>
      <c r="G68" s="55"/>
      <c r="H68" s="55"/>
      <c r="I68" s="55"/>
      <c r="J68" s="55"/>
      <c r="K68" s="55"/>
      <c r="L68" s="55"/>
      <c r="M68" s="58"/>
    </row>
    <row r="69" spans="1:13" s="4" customFormat="1">
      <c r="A69" s="55"/>
      <c r="B69" s="40"/>
      <c r="C69" s="15" t="s">
        <v>8</v>
      </c>
      <c r="D69" s="15">
        <f>D65+D66+D67+D68</f>
        <v>38.1</v>
      </c>
      <c r="E69" s="15">
        <f>E65+E66+E67+E68</f>
        <v>55.2</v>
      </c>
      <c r="F69" s="15">
        <f>F65+F66+F67+F68</f>
        <v>78.7</v>
      </c>
      <c r="G69" s="55"/>
      <c r="H69" s="55"/>
      <c r="I69" s="55"/>
      <c r="J69" s="55"/>
      <c r="K69" s="55"/>
      <c r="L69" s="55"/>
      <c r="M69" s="58"/>
    </row>
    <row r="70" spans="1:13" s="4" customFormat="1">
      <c r="A70" s="56"/>
      <c r="B70" s="33"/>
      <c r="C70" s="3" t="s">
        <v>9</v>
      </c>
      <c r="D70" s="35">
        <f>AVERAGE(G65,H65,I65)*SUM(D69+E69+F69)/1000</f>
        <v>40.133333333333333</v>
      </c>
      <c r="E70" s="35"/>
      <c r="F70" s="35"/>
      <c r="G70" s="56"/>
      <c r="H70" s="56"/>
      <c r="I70" s="56"/>
      <c r="J70" s="56"/>
      <c r="K70" s="56"/>
      <c r="L70" s="56"/>
      <c r="M70" s="59"/>
    </row>
    <row r="71" spans="1:13" s="4" customFormat="1">
      <c r="A71" s="31" t="s">
        <v>0</v>
      </c>
      <c r="B71" s="32" t="s">
        <v>37</v>
      </c>
      <c r="C71" s="34" t="s">
        <v>1</v>
      </c>
      <c r="D71" s="35"/>
      <c r="E71" s="35"/>
      <c r="F71" s="35"/>
      <c r="G71" s="34"/>
      <c r="H71" s="34"/>
      <c r="I71" s="34"/>
      <c r="J71" s="34"/>
      <c r="K71" s="34"/>
      <c r="L71" s="34"/>
      <c r="M71" s="12"/>
    </row>
    <row r="72" spans="1:13" s="4" customFormat="1">
      <c r="A72" s="31"/>
      <c r="B72" s="33"/>
      <c r="C72" s="34"/>
      <c r="D72" s="16"/>
      <c r="E72" s="16"/>
      <c r="F72" s="16"/>
      <c r="G72" s="11"/>
      <c r="H72" s="11"/>
      <c r="I72" s="11"/>
      <c r="J72" s="11"/>
      <c r="K72" s="11"/>
      <c r="L72" s="11"/>
      <c r="M72" s="10"/>
    </row>
    <row r="73" spans="1:13" s="4" customFormat="1">
      <c r="A73" s="54" t="s">
        <v>22</v>
      </c>
      <c r="B73" s="54">
        <v>250</v>
      </c>
      <c r="C73" s="2">
        <v>1</v>
      </c>
      <c r="D73" s="13">
        <v>22.7</v>
      </c>
      <c r="E73" s="13">
        <v>23.2</v>
      </c>
      <c r="F73" s="13">
        <v>17.7</v>
      </c>
      <c r="G73" s="54">
        <v>233</v>
      </c>
      <c r="H73" s="54">
        <v>235</v>
      </c>
      <c r="I73" s="54">
        <v>234</v>
      </c>
      <c r="J73" s="54">
        <v>404</v>
      </c>
      <c r="K73" s="54">
        <v>406</v>
      </c>
      <c r="L73" s="54">
        <v>404</v>
      </c>
      <c r="M73" s="57" t="s">
        <v>83</v>
      </c>
    </row>
    <row r="74" spans="1:13" s="4" customFormat="1" ht="15.75" customHeight="1">
      <c r="A74" s="55"/>
      <c r="B74" s="40"/>
      <c r="C74" s="3">
        <v>2</v>
      </c>
      <c r="D74" s="15">
        <v>16.3</v>
      </c>
      <c r="E74" s="15">
        <v>45.2</v>
      </c>
      <c r="F74" s="15">
        <v>17.7</v>
      </c>
      <c r="G74" s="55"/>
      <c r="H74" s="55"/>
      <c r="I74" s="55"/>
      <c r="J74" s="55"/>
      <c r="K74" s="55"/>
      <c r="L74" s="55"/>
      <c r="M74" s="58"/>
    </row>
    <row r="75" spans="1:13" s="4" customFormat="1" ht="16.5" customHeight="1">
      <c r="A75" s="55"/>
      <c r="B75" s="40"/>
      <c r="C75" s="3">
        <v>3</v>
      </c>
      <c r="D75" s="15">
        <v>4.2</v>
      </c>
      <c r="E75" s="15">
        <v>0.1</v>
      </c>
      <c r="F75" s="15">
        <v>0.3</v>
      </c>
      <c r="G75" s="55"/>
      <c r="H75" s="55"/>
      <c r="I75" s="55"/>
      <c r="J75" s="55"/>
      <c r="K75" s="55"/>
      <c r="L75" s="55"/>
      <c r="M75" s="58"/>
    </row>
    <row r="76" spans="1:13" s="4" customFormat="1" ht="16.5" customHeight="1">
      <c r="A76" s="55"/>
      <c r="B76" s="40"/>
      <c r="C76" s="3">
        <v>4</v>
      </c>
      <c r="D76" s="15">
        <v>3.6</v>
      </c>
      <c r="E76" s="15">
        <v>5.5</v>
      </c>
      <c r="F76" s="15">
        <v>26.3</v>
      </c>
      <c r="G76" s="55"/>
      <c r="H76" s="55"/>
      <c r="I76" s="55"/>
      <c r="J76" s="55"/>
      <c r="K76" s="55"/>
      <c r="L76" s="55"/>
      <c r="M76" s="58"/>
    </row>
    <row r="77" spans="1:13" s="4" customFormat="1" ht="15" customHeight="1">
      <c r="A77" s="55"/>
      <c r="B77" s="40"/>
      <c r="C77" s="3" t="s">
        <v>8</v>
      </c>
      <c r="D77" s="15">
        <f>SUM(D73:D76)</f>
        <v>46.800000000000004</v>
      </c>
      <c r="E77" s="15">
        <f t="shared" ref="E77:F77" si="2">SUM(E73:E76)</f>
        <v>74</v>
      </c>
      <c r="F77" s="15">
        <f t="shared" si="2"/>
        <v>62</v>
      </c>
      <c r="G77" s="55"/>
      <c r="H77" s="55"/>
      <c r="I77" s="55"/>
      <c r="J77" s="55"/>
      <c r="K77" s="55"/>
      <c r="L77" s="55"/>
      <c r="M77" s="58"/>
    </row>
    <row r="78" spans="1:13" s="4" customFormat="1">
      <c r="A78" s="56"/>
      <c r="B78" s="33"/>
      <c r="C78" s="3" t="s">
        <v>9</v>
      </c>
      <c r="D78" s="35">
        <f>AVERAGE(G73,H73,I73)*SUM(D77+E77+F77)/1000</f>
        <v>42.775200000000005</v>
      </c>
      <c r="E78" s="35"/>
      <c r="F78" s="35"/>
      <c r="G78" s="56"/>
      <c r="H78" s="56"/>
      <c r="I78" s="56"/>
      <c r="J78" s="56"/>
      <c r="K78" s="56"/>
      <c r="L78" s="56"/>
      <c r="M78" s="59"/>
    </row>
    <row r="79" spans="1:13" s="4" customFormat="1">
      <c r="A79" s="54" t="s">
        <v>24</v>
      </c>
      <c r="B79" s="54">
        <v>160</v>
      </c>
      <c r="C79" s="2">
        <v>1</v>
      </c>
      <c r="D79" s="15">
        <v>7.4</v>
      </c>
      <c r="E79" s="15">
        <v>9.1</v>
      </c>
      <c r="F79" s="15">
        <v>12.4</v>
      </c>
      <c r="G79" s="54">
        <v>232</v>
      </c>
      <c r="H79" s="54">
        <v>235</v>
      </c>
      <c r="I79" s="54">
        <v>236</v>
      </c>
      <c r="J79" s="54">
        <v>405</v>
      </c>
      <c r="K79" s="54">
        <v>407</v>
      </c>
      <c r="L79" s="54">
        <v>406</v>
      </c>
      <c r="M79" s="57" t="s">
        <v>84</v>
      </c>
    </row>
    <row r="80" spans="1:13" s="4" customFormat="1">
      <c r="A80" s="55"/>
      <c r="B80" s="40"/>
      <c r="C80" s="3">
        <v>2</v>
      </c>
      <c r="D80" s="15">
        <v>13.5</v>
      </c>
      <c r="E80" s="15">
        <v>12.1</v>
      </c>
      <c r="F80" s="15">
        <v>8.1999999999999993</v>
      </c>
      <c r="G80" s="55"/>
      <c r="H80" s="55"/>
      <c r="I80" s="55"/>
      <c r="J80" s="55"/>
      <c r="K80" s="55"/>
      <c r="L80" s="55"/>
      <c r="M80" s="58"/>
    </row>
    <row r="81" spans="1:13" s="4" customFormat="1">
      <c r="A81" s="55"/>
      <c r="B81" s="40"/>
      <c r="C81" s="3">
        <v>3</v>
      </c>
      <c r="D81" s="15">
        <v>12.4</v>
      </c>
      <c r="E81" s="15">
        <v>31.4</v>
      </c>
      <c r="F81" s="15">
        <v>13.2</v>
      </c>
      <c r="G81" s="55"/>
      <c r="H81" s="55"/>
      <c r="I81" s="55"/>
      <c r="J81" s="55"/>
      <c r="K81" s="55"/>
      <c r="L81" s="55"/>
      <c r="M81" s="58"/>
    </row>
    <row r="82" spans="1:13" s="4" customFormat="1" ht="15" customHeight="1">
      <c r="A82" s="55"/>
      <c r="B82" s="40"/>
      <c r="C82" s="3">
        <v>4</v>
      </c>
      <c r="D82" s="15">
        <v>38.700000000000003</v>
      </c>
      <c r="E82" s="15">
        <v>33.9</v>
      </c>
      <c r="F82" s="15">
        <v>32.5</v>
      </c>
      <c r="G82" s="55"/>
      <c r="H82" s="55"/>
      <c r="I82" s="55"/>
      <c r="J82" s="55"/>
      <c r="K82" s="55"/>
      <c r="L82" s="55"/>
      <c r="M82" s="58"/>
    </row>
    <row r="83" spans="1:13" s="4" customFormat="1">
      <c r="A83" s="55"/>
      <c r="B83" s="40"/>
      <c r="C83" s="3" t="s">
        <v>8</v>
      </c>
      <c r="D83" s="15">
        <v>72</v>
      </c>
      <c r="E83" s="15">
        <v>86.5</v>
      </c>
      <c r="F83" s="15">
        <v>66.3</v>
      </c>
      <c r="G83" s="55"/>
      <c r="H83" s="55"/>
      <c r="I83" s="55"/>
      <c r="J83" s="55"/>
      <c r="K83" s="55"/>
      <c r="L83" s="55"/>
      <c r="M83" s="58"/>
    </row>
    <row r="84" spans="1:13" s="4" customFormat="1">
      <c r="A84" s="56"/>
      <c r="B84" s="33"/>
      <c r="C84" s="3" t="s">
        <v>9</v>
      </c>
      <c r="D84" s="35">
        <f>AVERAGE(G79,H79,I79)*SUM(D83+E83+F83)/1000</f>
        <v>52.678133333333342</v>
      </c>
      <c r="E84" s="35"/>
      <c r="F84" s="35"/>
      <c r="G84" s="56"/>
      <c r="H84" s="56"/>
      <c r="I84" s="56"/>
      <c r="J84" s="56"/>
      <c r="K84" s="56"/>
      <c r="L84" s="56"/>
      <c r="M84" s="59"/>
    </row>
    <row r="85" spans="1:13" s="14" customFormat="1">
      <c r="A85" s="43" t="s">
        <v>25</v>
      </c>
      <c r="B85" s="43">
        <v>630</v>
      </c>
      <c r="C85" s="13">
        <v>1</v>
      </c>
      <c r="D85" s="15">
        <v>7.2</v>
      </c>
      <c r="E85" s="15">
        <v>0.8</v>
      </c>
      <c r="F85" s="15">
        <v>0.6</v>
      </c>
      <c r="G85" s="43">
        <v>241</v>
      </c>
      <c r="H85" s="43">
        <v>239</v>
      </c>
      <c r="I85" s="43">
        <v>238</v>
      </c>
      <c r="J85" s="43">
        <v>414</v>
      </c>
      <c r="K85" s="43">
        <v>418</v>
      </c>
      <c r="L85" s="43">
        <v>420</v>
      </c>
      <c r="M85" s="57" t="s">
        <v>85</v>
      </c>
    </row>
    <row r="86" spans="1:13" s="14" customFormat="1">
      <c r="A86" s="44"/>
      <c r="B86" s="46"/>
      <c r="C86" s="15">
        <v>2</v>
      </c>
      <c r="D86" s="15">
        <v>26.8</v>
      </c>
      <c r="E86" s="15">
        <v>65.3</v>
      </c>
      <c r="F86" s="15">
        <v>54.6</v>
      </c>
      <c r="G86" s="44"/>
      <c r="H86" s="44"/>
      <c r="I86" s="44"/>
      <c r="J86" s="44"/>
      <c r="K86" s="44"/>
      <c r="L86" s="44"/>
      <c r="M86" s="58"/>
    </row>
    <row r="87" spans="1:13" s="14" customFormat="1">
      <c r="A87" s="44"/>
      <c r="B87" s="46"/>
      <c r="C87" s="15">
        <v>3</v>
      </c>
      <c r="D87" s="15">
        <v>28.3</v>
      </c>
      <c r="E87" s="15">
        <v>37.4</v>
      </c>
      <c r="F87" s="15">
        <v>37.799999999999997</v>
      </c>
      <c r="G87" s="44"/>
      <c r="H87" s="44"/>
      <c r="I87" s="44"/>
      <c r="J87" s="44"/>
      <c r="K87" s="44"/>
      <c r="L87" s="44"/>
      <c r="M87" s="58"/>
    </row>
    <row r="88" spans="1:13" s="14" customFormat="1" ht="15" customHeight="1">
      <c r="A88" s="44"/>
      <c r="B88" s="46"/>
      <c r="C88" s="21" t="s">
        <v>47</v>
      </c>
      <c r="D88" s="15">
        <v>10.1</v>
      </c>
      <c r="E88" s="15">
        <v>33.5</v>
      </c>
      <c r="F88" s="15">
        <v>16.399999999999999</v>
      </c>
      <c r="G88" s="44"/>
      <c r="H88" s="44"/>
      <c r="I88" s="44"/>
      <c r="J88" s="44"/>
      <c r="K88" s="44"/>
      <c r="L88" s="44"/>
      <c r="M88" s="58"/>
    </row>
    <row r="89" spans="1:13" s="14" customFormat="1">
      <c r="A89" s="44"/>
      <c r="B89" s="46"/>
      <c r="C89" s="15" t="s">
        <v>8</v>
      </c>
      <c r="D89" s="15">
        <f>D85+D86+D87+D88</f>
        <v>72.399999999999991</v>
      </c>
      <c r="E89" s="15">
        <f>E85+E86+E87+E88</f>
        <v>137</v>
      </c>
      <c r="F89" s="15">
        <f>F85+F87+F86+F88</f>
        <v>109.4</v>
      </c>
      <c r="G89" s="44"/>
      <c r="H89" s="44"/>
      <c r="I89" s="44"/>
      <c r="J89" s="44"/>
      <c r="K89" s="44"/>
      <c r="L89" s="44"/>
      <c r="M89" s="58"/>
    </row>
    <row r="90" spans="1:13" s="14" customFormat="1">
      <c r="A90" s="45"/>
      <c r="B90" s="47"/>
      <c r="C90" s="15" t="s">
        <v>9</v>
      </c>
      <c r="D90" s="35">
        <f>AVERAGE(G85,H85,I85)*SUM(D89+E89+F89)/1000</f>
        <v>76.29946666666666</v>
      </c>
      <c r="E90" s="35"/>
      <c r="F90" s="35"/>
      <c r="G90" s="45"/>
      <c r="H90" s="45"/>
      <c r="I90" s="45"/>
      <c r="J90" s="45"/>
      <c r="K90" s="45"/>
      <c r="L90" s="45"/>
      <c r="M90" s="59"/>
    </row>
    <row r="91" spans="1:13" s="14" customFormat="1">
      <c r="A91" s="43" t="s">
        <v>26</v>
      </c>
      <c r="B91" s="43">
        <v>630</v>
      </c>
      <c r="C91" s="13">
        <v>1</v>
      </c>
      <c r="D91" s="13">
        <v>59.5</v>
      </c>
      <c r="E91" s="13">
        <v>88.9</v>
      </c>
      <c r="F91" s="13">
        <v>71.8</v>
      </c>
      <c r="G91" s="43">
        <v>232</v>
      </c>
      <c r="H91" s="43">
        <v>228</v>
      </c>
      <c r="I91" s="43">
        <v>230</v>
      </c>
      <c r="J91" s="43">
        <v>398</v>
      </c>
      <c r="K91" s="43">
        <v>400</v>
      </c>
      <c r="L91" s="43">
        <v>397</v>
      </c>
      <c r="M91" s="48" t="s">
        <v>72</v>
      </c>
    </row>
    <row r="92" spans="1:13" s="14" customFormat="1">
      <c r="A92" s="44"/>
      <c r="B92" s="46"/>
      <c r="C92" s="15">
        <v>2</v>
      </c>
      <c r="D92" s="15">
        <v>59.8</v>
      </c>
      <c r="E92" s="15">
        <v>79.8</v>
      </c>
      <c r="F92" s="15">
        <v>75.5</v>
      </c>
      <c r="G92" s="44"/>
      <c r="H92" s="44"/>
      <c r="I92" s="44"/>
      <c r="J92" s="44"/>
      <c r="K92" s="44"/>
      <c r="L92" s="44"/>
      <c r="M92" s="49"/>
    </row>
    <row r="93" spans="1:13" s="14" customFormat="1">
      <c r="A93" s="44"/>
      <c r="B93" s="46"/>
      <c r="C93" s="15">
        <v>3</v>
      </c>
      <c r="D93" s="15">
        <v>53.9</v>
      </c>
      <c r="E93" s="15">
        <v>47.2</v>
      </c>
      <c r="F93" s="15">
        <v>49.8</v>
      </c>
      <c r="G93" s="44"/>
      <c r="H93" s="44"/>
      <c r="I93" s="44"/>
      <c r="J93" s="44"/>
      <c r="K93" s="44"/>
      <c r="L93" s="44"/>
      <c r="M93" s="49"/>
    </row>
    <row r="94" spans="1:13" s="14" customFormat="1" ht="15" customHeight="1">
      <c r="A94" s="44"/>
      <c r="B94" s="46"/>
      <c r="C94" s="15">
        <v>4</v>
      </c>
      <c r="D94" s="15">
        <v>61.2</v>
      </c>
      <c r="E94" s="15">
        <v>60.3</v>
      </c>
      <c r="F94" s="15">
        <v>57.3</v>
      </c>
      <c r="G94" s="44"/>
      <c r="H94" s="44"/>
      <c r="I94" s="44"/>
      <c r="J94" s="44"/>
      <c r="K94" s="44"/>
      <c r="L94" s="44"/>
      <c r="M94" s="49"/>
    </row>
    <row r="95" spans="1:13" s="14" customFormat="1">
      <c r="A95" s="44"/>
      <c r="B95" s="46"/>
      <c r="C95" s="15">
        <v>5</v>
      </c>
      <c r="D95" s="15">
        <v>34.4</v>
      </c>
      <c r="E95" s="15">
        <v>37.5</v>
      </c>
      <c r="F95" s="15">
        <v>20.8</v>
      </c>
      <c r="G95" s="44"/>
      <c r="H95" s="44"/>
      <c r="I95" s="44"/>
      <c r="J95" s="44"/>
      <c r="K95" s="44"/>
      <c r="L95" s="44"/>
      <c r="M95" s="49"/>
    </row>
    <row r="96" spans="1:13" s="14" customFormat="1">
      <c r="A96" s="44"/>
      <c r="B96" s="46"/>
      <c r="C96" s="15">
        <v>6</v>
      </c>
      <c r="D96" s="15">
        <v>24.8</v>
      </c>
      <c r="E96" s="15">
        <v>26.6</v>
      </c>
      <c r="F96" s="15">
        <v>24.8</v>
      </c>
      <c r="G96" s="44"/>
      <c r="H96" s="44"/>
      <c r="I96" s="44"/>
      <c r="J96" s="44"/>
      <c r="K96" s="44"/>
      <c r="L96" s="44"/>
      <c r="M96" s="49"/>
    </row>
    <row r="97" spans="1:13" s="14" customFormat="1">
      <c r="A97" s="44"/>
      <c r="B97" s="46"/>
      <c r="C97" s="15" t="s">
        <v>8</v>
      </c>
      <c r="D97" s="15">
        <v>293.60000000000002</v>
      </c>
      <c r="E97" s="15">
        <v>340.3</v>
      </c>
      <c r="F97" s="15">
        <v>300</v>
      </c>
      <c r="G97" s="44"/>
      <c r="H97" s="44"/>
      <c r="I97" s="44"/>
      <c r="J97" s="44"/>
      <c r="K97" s="44"/>
      <c r="L97" s="44"/>
      <c r="M97" s="49"/>
    </row>
    <row r="98" spans="1:13" s="14" customFormat="1">
      <c r="A98" s="45"/>
      <c r="B98" s="47"/>
      <c r="C98" s="15" t="s">
        <v>9</v>
      </c>
      <c r="D98" s="35">
        <f>AVERAGE(G91,H91,I91)*SUM(D97+E97+F97)/1000</f>
        <v>214.79700000000003</v>
      </c>
      <c r="E98" s="35"/>
      <c r="F98" s="35"/>
      <c r="G98" s="45"/>
      <c r="H98" s="45"/>
      <c r="I98" s="45"/>
      <c r="J98" s="45"/>
      <c r="K98" s="45"/>
      <c r="L98" s="45"/>
      <c r="M98" s="50"/>
    </row>
    <row r="99" spans="1:13" s="4" customFormat="1">
      <c r="A99" s="54" t="s">
        <v>27</v>
      </c>
      <c r="B99" s="54">
        <v>160</v>
      </c>
      <c r="C99" s="2">
        <v>1</v>
      </c>
      <c r="D99" s="13">
        <v>8.6999999999999993</v>
      </c>
      <c r="E99" s="13">
        <v>5.5</v>
      </c>
      <c r="F99" s="13">
        <v>23.3</v>
      </c>
      <c r="G99" s="54">
        <v>231</v>
      </c>
      <c r="H99" s="54">
        <v>231</v>
      </c>
      <c r="I99" s="54">
        <v>229</v>
      </c>
      <c r="J99" s="54">
        <v>401</v>
      </c>
      <c r="K99" s="54">
        <v>397</v>
      </c>
      <c r="L99" s="54">
        <v>398</v>
      </c>
      <c r="M99" s="57" t="s">
        <v>86</v>
      </c>
    </row>
    <row r="100" spans="1:13" s="4" customFormat="1">
      <c r="A100" s="55"/>
      <c r="B100" s="55"/>
      <c r="C100" s="3">
        <v>2</v>
      </c>
      <c r="D100" s="15">
        <v>26.7</v>
      </c>
      <c r="E100" s="15">
        <v>33.299999999999997</v>
      </c>
      <c r="F100" s="15">
        <v>51.5</v>
      </c>
      <c r="G100" s="55"/>
      <c r="H100" s="55"/>
      <c r="I100" s="55"/>
      <c r="J100" s="55"/>
      <c r="K100" s="55"/>
      <c r="L100" s="55"/>
      <c r="M100" s="58"/>
    </row>
    <row r="101" spans="1:13" s="4" customFormat="1">
      <c r="A101" s="55"/>
      <c r="B101" s="40"/>
      <c r="C101" s="3">
        <v>3</v>
      </c>
      <c r="D101" s="15">
        <v>37.299999999999997</v>
      </c>
      <c r="E101" s="15">
        <v>43.2</v>
      </c>
      <c r="F101" s="15">
        <v>44.4</v>
      </c>
      <c r="G101" s="55"/>
      <c r="H101" s="55"/>
      <c r="I101" s="55"/>
      <c r="J101" s="55"/>
      <c r="K101" s="55"/>
      <c r="L101" s="55"/>
      <c r="M101" s="58"/>
    </row>
    <row r="102" spans="1:13" s="4" customFormat="1">
      <c r="A102" s="55"/>
      <c r="B102" s="40"/>
      <c r="C102" s="3" t="s">
        <v>8</v>
      </c>
      <c r="D102" s="15">
        <f>D99+D101</f>
        <v>46</v>
      </c>
      <c r="E102" s="15">
        <f>E99+E101</f>
        <v>48.7</v>
      </c>
      <c r="F102" s="15">
        <f>F99+F101</f>
        <v>67.7</v>
      </c>
      <c r="G102" s="55"/>
      <c r="H102" s="55"/>
      <c r="I102" s="55"/>
      <c r="J102" s="55"/>
      <c r="K102" s="55"/>
      <c r="L102" s="55"/>
      <c r="M102" s="58"/>
    </row>
    <row r="103" spans="1:13" s="4" customFormat="1" ht="15" customHeight="1">
      <c r="A103" s="56"/>
      <c r="B103" s="33"/>
      <c r="C103" s="3" t="s">
        <v>9</v>
      </c>
      <c r="D103" s="35">
        <f>AVERAGE(G99,H99,I99)*SUM(D102+E102+F102)/1000</f>
        <v>37.406133333333337</v>
      </c>
      <c r="E103" s="35"/>
      <c r="F103" s="35"/>
      <c r="G103" s="56"/>
      <c r="H103" s="56"/>
      <c r="I103" s="56"/>
      <c r="J103" s="56"/>
      <c r="K103" s="56"/>
      <c r="L103" s="56"/>
      <c r="M103" s="59"/>
    </row>
    <row r="104" spans="1:13" s="4" customFormat="1">
      <c r="A104" s="54" t="s">
        <v>28</v>
      </c>
      <c r="B104" s="54" t="s">
        <v>38</v>
      </c>
      <c r="C104" s="2">
        <v>1</v>
      </c>
      <c r="D104" s="13">
        <v>0</v>
      </c>
      <c r="E104" s="13">
        <v>15.3</v>
      </c>
      <c r="F104" s="13">
        <v>8.5</v>
      </c>
      <c r="G104" s="54">
        <v>231</v>
      </c>
      <c r="H104" s="54">
        <v>228</v>
      </c>
      <c r="I104" s="54">
        <v>227</v>
      </c>
      <c r="J104" s="54">
        <v>397</v>
      </c>
      <c r="K104" s="54">
        <v>401</v>
      </c>
      <c r="L104" s="54">
        <v>403</v>
      </c>
      <c r="M104" s="57" t="s">
        <v>73</v>
      </c>
    </row>
    <row r="105" spans="1:13" s="4" customFormat="1">
      <c r="A105" s="55"/>
      <c r="B105" s="40"/>
      <c r="C105" s="3">
        <v>2</v>
      </c>
      <c r="D105" s="15">
        <v>0</v>
      </c>
      <c r="E105" s="15">
        <v>0</v>
      </c>
      <c r="F105" s="15">
        <v>0</v>
      </c>
      <c r="G105" s="55"/>
      <c r="H105" s="55"/>
      <c r="I105" s="55"/>
      <c r="J105" s="55"/>
      <c r="K105" s="55"/>
      <c r="L105" s="55"/>
      <c r="M105" s="58"/>
    </row>
    <row r="106" spans="1:13" s="4" customFormat="1">
      <c r="A106" s="55"/>
      <c r="B106" s="40"/>
      <c r="C106" s="3" t="s">
        <v>8</v>
      </c>
      <c r="D106" s="15">
        <f>D104+D105</f>
        <v>0</v>
      </c>
      <c r="E106" s="15">
        <f>E104+E105</f>
        <v>15.3</v>
      </c>
      <c r="F106" s="15">
        <f>F104+F105</f>
        <v>8.5</v>
      </c>
      <c r="G106" s="55"/>
      <c r="H106" s="55"/>
      <c r="I106" s="55"/>
      <c r="J106" s="55"/>
      <c r="K106" s="55"/>
      <c r="L106" s="55"/>
      <c r="M106" s="58"/>
    </row>
    <row r="107" spans="1:13" s="4" customFormat="1" ht="15" customHeight="1">
      <c r="A107" s="56"/>
      <c r="B107" s="33"/>
      <c r="C107" s="3" t="s">
        <v>9</v>
      </c>
      <c r="D107" s="35">
        <f>AVERAGE(G104,H104,I104)*SUM(D106+E106+F106)/1000</f>
        <v>5.4422666666666668</v>
      </c>
      <c r="E107" s="35"/>
      <c r="F107" s="35"/>
      <c r="G107" s="56"/>
      <c r="H107" s="56"/>
      <c r="I107" s="56"/>
      <c r="J107" s="63"/>
      <c r="K107" s="63"/>
      <c r="L107" s="63"/>
      <c r="M107" s="59"/>
    </row>
    <row r="108" spans="1:13" s="4" customFormat="1">
      <c r="A108" s="54" t="s">
        <v>29</v>
      </c>
      <c r="B108" s="54">
        <v>250</v>
      </c>
      <c r="C108" s="2">
        <v>1</v>
      </c>
      <c r="D108" s="13">
        <v>11.4</v>
      </c>
      <c r="E108" s="13">
        <v>19.7</v>
      </c>
      <c r="F108" s="13">
        <v>14.4</v>
      </c>
      <c r="G108" s="54">
        <v>226</v>
      </c>
      <c r="H108" s="54">
        <v>231</v>
      </c>
      <c r="I108" s="54">
        <v>221</v>
      </c>
      <c r="J108" s="64">
        <v>393</v>
      </c>
      <c r="K108" s="64">
        <v>396</v>
      </c>
      <c r="L108" s="64">
        <v>393</v>
      </c>
      <c r="M108" s="57" t="s">
        <v>74</v>
      </c>
    </row>
    <row r="109" spans="1:13" s="4" customFormat="1">
      <c r="A109" s="55"/>
      <c r="B109" s="55"/>
      <c r="C109" s="2">
        <v>2</v>
      </c>
      <c r="D109" s="15">
        <v>4.5</v>
      </c>
      <c r="E109" s="15">
        <v>17.7</v>
      </c>
      <c r="F109" s="15">
        <v>5.8</v>
      </c>
      <c r="G109" s="55"/>
      <c r="H109" s="55"/>
      <c r="I109" s="55"/>
      <c r="J109" s="55"/>
      <c r="K109" s="55"/>
      <c r="L109" s="55"/>
      <c r="M109" s="58"/>
    </row>
    <row r="110" spans="1:13" s="4" customFormat="1">
      <c r="A110" s="55"/>
      <c r="B110" s="40"/>
      <c r="C110" s="3">
        <v>3</v>
      </c>
      <c r="D110" s="15">
        <v>50.6</v>
      </c>
      <c r="E110" s="15">
        <v>8.1</v>
      </c>
      <c r="F110" s="15">
        <v>33.700000000000003</v>
      </c>
      <c r="G110" s="55"/>
      <c r="H110" s="55"/>
      <c r="I110" s="55"/>
      <c r="J110" s="55"/>
      <c r="K110" s="55"/>
      <c r="L110" s="55"/>
      <c r="M110" s="58"/>
    </row>
    <row r="111" spans="1:13" s="4" customFormat="1" ht="15" customHeight="1">
      <c r="A111" s="55"/>
      <c r="B111" s="40"/>
      <c r="C111" s="3" t="s">
        <v>8</v>
      </c>
      <c r="D111" s="15"/>
      <c r="E111" s="15"/>
      <c r="F111" s="15"/>
      <c r="G111" s="55"/>
      <c r="H111" s="55"/>
      <c r="I111" s="55"/>
      <c r="J111" s="55"/>
      <c r="K111" s="55"/>
      <c r="L111" s="55"/>
      <c r="M111" s="58"/>
    </row>
    <row r="112" spans="1:13" s="4" customFormat="1" ht="15" customHeight="1">
      <c r="A112" s="56"/>
      <c r="B112" s="33"/>
      <c r="C112" s="3" t="s">
        <v>9</v>
      </c>
      <c r="D112" s="35">
        <f>AVERAGE(G108,H108,I108)*SUM(D111+E111+F111)/1000</f>
        <v>0</v>
      </c>
      <c r="E112" s="35"/>
      <c r="F112" s="35"/>
      <c r="G112" s="56"/>
      <c r="H112" s="56"/>
      <c r="I112" s="56"/>
      <c r="J112" s="56"/>
      <c r="K112" s="56"/>
      <c r="L112" s="56"/>
      <c r="M112" s="59"/>
    </row>
    <row r="113" spans="1:13" s="4" customFormat="1">
      <c r="A113" s="54" t="s">
        <v>30</v>
      </c>
      <c r="B113" s="54">
        <v>160</v>
      </c>
      <c r="C113" s="2">
        <v>1</v>
      </c>
      <c r="D113" s="13">
        <v>7.7</v>
      </c>
      <c r="E113" s="13">
        <v>30.6</v>
      </c>
      <c r="F113" s="13">
        <v>11.2</v>
      </c>
      <c r="G113" s="54">
        <v>247</v>
      </c>
      <c r="H113" s="54">
        <v>238</v>
      </c>
      <c r="I113" s="54">
        <v>237</v>
      </c>
      <c r="J113" s="54">
        <v>426</v>
      </c>
      <c r="K113" s="54">
        <v>423</v>
      </c>
      <c r="L113" s="54">
        <v>423</v>
      </c>
      <c r="M113" s="57" t="s">
        <v>87</v>
      </c>
    </row>
    <row r="114" spans="1:13" s="4" customFormat="1">
      <c r="A114" s="55"/>
      <c r="B114" s="40"/>
      <c r="C114" s="3" t="s">
        <v>8</v>
      </c>
      <c r="D114" s="15">
        <f>SUM(D113)</f>
        <v>7.7</v>
      </c>
      <c r="E114" s="15">
        <f t="shared" ref="E114:F114" si="3">SUM(E113)</f>
        <v>30.6</v>
      </c>
      <c r="F114" s="15">
        <f t="shared" si="3"/>
        <v>11.2</v>
      </c>
      <c r="G114" s="55"/>
      <c r="H114" s="55"/>
      <c r="I114" s="55"/>
      <c r="J114" s="55"/>
      <c r="K114" s="55"/>
      <c r="L114" s="55"/>
      <c r="M114" s="58"/>
    </row>
    <row r="115" spans="1:13" s="4" customFormat="1">
      <c r="A115" s="56"/>
      <c r="B115" s="33"/>
      <c r="C115" s="3" t="s">
        <v>9</v>
      </c>
      <c r="D115" s="35">
        <f>AVERAGE(G113,H113,I113)*SUM(D114+E114+F114)/1000</f>
        <v>11.913</v>
      </c>
      <c r="E115" s="35"/>
      <c r="F115" s="35"/>
      <c r="G115" s="56"/>
      <c r="H115" s="56"/>
      <c r="I115" s="56"/>
      <c r="J115" s="56"/>
      <c r="K115" s="56"/>
      <c r="L115" s="56"/>
      <c r="M115" s="59"/>
    </row>
    <row r="116" spans="1:13" s="4" customFormat="1" ht="15" customHeight="1">
      <c r="A116" s="54" t="s">
        <v>31</v>
      </c>
      <c r="B116" s="54">
        <v>160</v>
      </c>
      <c r="C116" s="2">
        <v>1</v>
      </c>
      <c r="D116" s="13">
        <v>15.6</v>
      </c>
      <c r="E116" s="13">
        <v>22</v>
      </c>
      <c r="F116" s="13">
        <v>48</v>
      </c>
      <c r="G116" s="54">
        <v>239</v>
      </c>
      <c r="H116" s="54">
        <v>230</v>
      </c>
      <c r="I116" s="54">
        <v>236</v>
      </c>
      <c r="J116" s="54">
        <v>410</v>
      </c>
      <c r="K116" s="54">
        <v>411</v>
      </c>
      <c r="L116" s="54">
        <v>410</v>
      </c>
      <c r="M116" s="57" t="s">
        <v>88</v>
      </c>
    </row>
    <row r="117" spans="1:13" s="4" customFormat="1">
      <c r="A117" s="55"/>
      <c r="B117" s="40"/>
      <c r="C117" s="3" t="s">
        <v>8</v>
      </c>
      <c r="D117" s="15">
        <f>SUM(D116)</f>
        <v>15.6</v>
      </c>
      <c r="E117" s="15">
        <f t="shared" ref="E117:F117" si="4">SUM(E116)</f>
        <v>22</v>
      </c>
      <c r="F117" s="15">
        <f t="shared" si="4"/>
        <v>48</v>
      </c>
      <c r="G117" s="55"/>
      <c r="H117" s="55"/>
      <c r="I117" s="55"/>
      <c r="J117" s="55"/>
      <c r="K117" s="55"/>
      <c r="L117" s="55"/>
      <c r="M117" s="58"/>
    </row>
    <row r="118" spans="1:13" s="4" customFormat="1">
      <c r="A118" s="56"/>
      <c r="B118" s="33"/>
      <c r="C118" s="3" t="s">
        <v>9</v>
      </c>
      <c r="D118" s="35">
        <f>AVERAGE(G116,H116,I116)*SUM(D117+E117+F117)/1000</f>
        <v>20.116</v>
      </c>
      <c r="E118" s="35"/>
      <c r="F118" s="35"/>
      <c r="G118" s="56"/>
      <c r="H118" s="56"/>
      <c r="I118" s="56"/>
      <c r="J118" s="56"/>
      <c r="K118" s="56"/>
      <c r="L118" s="56"/>
      <c r="M118" s="59"/>
    </row>
    <row r="119" spans="1:13" s="4" customFormat="1" ht="15" customHeight="1">
      <c r="A119" s="54" t="s">
        <v>32</v>
      </c>
      <c r="B119" s="54">
        <v>250</v>
      </c>
      <c r="C119" s="2">
        <v>1</v>
      </c>
      <c r="D119" s="15">
        <v>14.9</v>
      </c>
      <c r="E119" s="15">
        <v>10.8</v>
      </c>
      <c r="F119" s="15">
        <v>14.7</v>
      </c>
      <c r="G119" s="54">
        <v>231</v>
      </c>
      <c r="H119" s="54">
        <v>220</v>
      </c>
      <c r="I119" s="54">
        <v>222</v>
      </c>
      <c r="J119" s="54">
        <v>396</v>
      </c>
      <c r="K119" s="54">
        <v>392</v>
      </c>
      <c r="L119" s="54">
        <v>392</v>
      </c>
      <c r="M119" s="57" t="s">
        <v>75</v>
      </c>
    </row>
    <row r="120" spans="1:13" s="4" customFormat="1">
      <c r="A120" s="55"/>
      <c r="B120" s="40"/>
      <c r="C120" s="3">
        <v>2</v>
      </c>
      <c r="D120" s="15">
        <v>17.399999999999999</v>
      </c>
      <c r="E120" s="15">
        <v>10.6</v>
      </c>
      <c r="F120" s="15">
        <v>25.8</v>
      </c>
      <c r="G120" s="55"/>
      <c r="H120" s="55"/>
      <c r="I120" s="55"/>
      <c r="J120" s="55"/>
      <c r="K120" s="55"/>
      <c r="L120" s="55"/>
      <c r="M120" s="58"/>
    </row>
    <row r="121" spans="1:13" s="4" customFormat="1">
      <c r="A121" s="55"/>
      <c r="B121" s="40"/>
      <c r="C121" s="3">
        <v>3</v>
      </c>
      <c r="D121" s="15">
        <v>14.3</v>
      </c>
      <c r="E121" s="15">
        <v>18.5</v>
      </c>
      <c r="F121" s="15">
        <v>24.1</v>
      </c>
      <c r="G121" s="55"/>
      <c r="H121" s="55"/>
      <c r="I121" s="55"/>
      <c r="J121" s="55"/>
      <c r="K121" s="55"/>
      <c r="L121" s="55"/>
      <c r="M121" s="58"/>
    </row>
    <row r="122" spans="1:13" s="4" customFormat="1" ht="15" customHeight="1">
      <c r="A122" s="55"/>
      <c r="B122" s="40"/>
      <c r="C122" s="3">
        <v>4</v>
      </c>
      <c r="D122" s="15">
        <v>1.9</v>
      </c>
      <c r="E122" s="15">
        <v>1.8</v>
      </c>
      <c r="F122" s="15">
        <v>0.8</v>
      </c>
      <c r="G122" s="55"/>
      <c r="H122" s="55"/>
      <c r="I122" s="55"/>
      <c r="J122" s="55"/>
      <c r="K122" s="55"/>
      <c r="L122" s="55"/>
      <c r="M122" s="58"/>
    </row>
    <row r="123" spans="1:13" s="4" customFormat="1">
      <c r="A123" s="55"/>
      <c r="B123" s="40"/>
      <c r="C123" s="3">
        <v>5</v>
      </c>
      <c r="D123" s="15">
        <v>9.3000000000000007</v>
      </c>
      <c r="E123" s="15">
        <v>7.5</v>
      </c>
      <c r="F123" s="15">
        <v>14.8</v>
      </c>
      <c r="G123" s="55"/>
      <c r="H123" s="55"/>
      <c r="I123" s="55"/>
      <c r="J123" s="55"/>
      <c r="K123" s="55"/>
      <c r="L123" s="55"/>
      <c r="M123" s="58"/>
    </row>
    <row r="124" spans="1:13" s="4" customFormat="1">
      <c r="A124" s="55"/>
      <c r="B124" s="40"/>
      <c r="C124" s="3" t="s">
        <v>8</v>
      </c>
      <c r="D124" s="15">
        <f>D119+D120+D121+D122+D123</f>
        <v>57.8</v>
      </c>
      <c r="E124" s="15">
        <f>E119+E120+E121+E122+E123</f>
        <v>49.199999999999996</v>
      </c>
      <c r="F124" s="15">
        <f>F119+F120+F121+F122+F123</f>
        <v>80.199999999999989</v>
      </c>
      <c r="G124" s="55"/>
      <c r="H124" s="55"/>
      <c r="I124" s="55"/>
      <c r="J124" s="55"/>
      <c r="K124" s="55"/>
      <c r="L124" s="55"/>
      <c r="M124" s="58"/>
    </row>
    <row r="125" spans="1:13" s="4" customFormat="1">
      <c r="A125" s="56"/>
      <c r="B125" s="33"/>
      <c r="C125" s="3" t="s">
        <v>9</v>
      </c>
      <c r="D125" s="35">
        <f>AVERAGE(G119,H119,I119)*SUM(D124+E124+F124)/1000</f>
        <v>41.995199999999997</v>
      </c>
      <c r="E125" s="35"/>
      <c r="F125" s="35"/>
      <c r="G125" s="56"/>
      <c r="H125" s="56"/>
      <c r="I125" s="56"/>
      <c r="J125" s="56"/>
      <c r="K125" s="56"/>
      <c r="L125" s="56"/>
      <c r="M125" s="59"/>
    </row>
    <row r="126" spans="1:13" s="4" customFormat="1">
      <c r="A126" s="54" t="s">
        <v>33</v>
      </c>
      <c r="B126" s="54">
        <v>250</v>
      </c>
      <c r="C126" s="2">
        <v>1</v>
      </c>
      <c r="D126" s="15">
        <v>8.9</v>
      </c>
      <c r="E126" s="15">
        <v>291</v>
      </c>
      <c r="F126" s="15">
        <v>5.6</v>
      </c>
      <c r="G126" s="54">
        <v>243</v>
      </c>
      <c r="H126" s="54">
        <v>236</v>
      </c>
      <c r="I126" s="54">
        <v>243</v>
      </c>
      <c r="J126" s="54">
        <v>410</v>
      </c>
      <c r="K126" s="54">
        <v>426</v>
      </c>
      <c r="L126" s="54">
        <v>422</v>
      </c>
      <c r="M126" s="57" t="s">
        <v>89</v>
      </c>
    </row>
    <row r="127" spans="1:13" s="4" customFormat="1">
      <c r="A127" s="55"/>
      <c r="B127" s="40"/>
      <c r="C127" s="3">
        <v>2</v>
      </c>
      <c r="D127" s="15">
        <v>8.8000000000000007</v>
      </c>
      <c r="E127" s="15">
        <v>1.2</v>
      </c>
      <c r="F127" s="15">
        <v>0.2</v>
      </c>
      <c r="G127" s="55"/>
      <c r="H127" s="55"/>
      <c r="I127" s="55"/>
      <c r="J127" s="55"/>
      <c r="K127" s="55"/>
      <c r="L127" s="55"/>
      <c r="M127" s="58"/>
    </row>
    <row r="128" spans="1:13" s="4" customFormat="1">
      <c r="A128" s="55"/>
      <c r="B128" s="40"/>
      <c r="C128" s="3">
        <v>3</v>
      </c>
      <c r="D128" s="15">
        <v>7.1</v>
      </c>
      <c r="E128" s="15">
        <v>23.6</v>
      </c>
      <c r="F128" s="15">
        <v>6.7</v>
      </c>
      <c r="G128" s="55"/>
      <c r="H128" s="55"/>
      <c r="I128" s="55"/>
      <c r="J128" s="55"/>
      <c r="K128" s="55"/>
      <c r="L128" s="55"/>
      <c r="M128" s="58"/>
    </row>
    <row r="129" spans="1:13" s="4" customFormat="1" ht="15" customHeight="1">
      <c r="A129" s="55"/>
      <c r="B129" s="40"/>
      <c r="C129" s="3">
        <v>4</v>
      </c>
      <c r="D129" s="15">
        <v>0.1</v>
      </c>
      <c r="E129" s="15">
        <v>0.9</v>
      </c>
      <c r="F129" s="15">
        <v>0.2</v>
      </c>
      <c r="G129" s="55"/>
      <c r="H129" s="55"/>
      <c r="I129" s="55"/>
      <c r="J129" s="55"/>
      <c r="K129" s="55"/>
      <c r="L129" s="55"/>
      <c r="M129" s="58"/>
    </row>
    <row r="130" spans="1:13" s="4" customFormat="1">
      <c r="A130" s="55"/>
      <c r="B130" s="40"/>
      <c r="C130" s="3" t="s">
        <v>8</v>
      </c>
      <c r="D130" s="15">
        <f>D126+D127+D128+D129</f>
        <v>24.900000000000006</v>
      </c>
      <c r="E130" s="15">
        <f>E126+E127+E128+E129</f>
        <v>316.7</v>
      </c>
      <c r="F130" s="15">
        <f>F126+F127+F128+F129</f>
        <v>12.7</v>
      </c>
      <c r="G130" s="55"/>
      <c r="H130" s="55"/>
      <c r="I130" s="55"/>
      <c r="J130" s="55"/>
      <c r="K130" s="55"/>
      <c r="L130" s="55"/>
      <c r="M130" s="58"/>
    </row>
    <row r="131" spans="1:13" s="4" customFormat="1">
      <c r="A131" s="56"/>
      <c r="B131" s="33"/>
      <c r="C131" s="3" t="s">
        <v>9</v>
      </c>
      <c r="D131" s="35">
        <f>AVERAGE(G126,H126,I126)*SUM(D130+E130+F130)/1000</f>
        <v>85.268199999999993</v>
      </c>
      <c r="E131" s="35"/>
      <c r="F131" s="35"/>
      <c r="G131" s="56"/>
      <c r="H131" s="56"/>
      <c r="I131" s="56"/>
      <c r="J131" s="56"/>
      <c r="K131" s="56"/>
      <c r="L131" s="56"/>
      <c r="M131" s="59"/>
    </row>
    <row r="132" spans="1:13" s="4" customFormat="1">
      <c r="A132" s="54" t="s">
        <v>34</v>
      </c>
      <c r="B132" s="54">
        <v>160</v>
      </c>
      <c r="C132" s="2">
        <v>1</v>
      </c>
      <c r="D132" s="13">
        <v>8.3000000000000007</v>
      </c>
      <c r="E132" s="13">
        <v>16.600000000000001</v>
      </c>
      <c r="F132" s="13">
        <v>9.4</v>
      </c>
      <c r="G132" s="54">
        <v>231</v>
      </c>
      <c r="H132" s="54">
        <v>229</v>
      </c>
      <c r="I132" s="54">
        <v>231</v>
      </c>
      <c r="J132" s="54">
        <v>400</v>
      </c>
      <c r="K132" s="54">
        <v>401</v>
      </c>
      <c r="L132" s="54">
        <v>398</v>
      </c>
      <c r="M132" s="57" t="s">
        <v>90</v>
      </c>
    </row>
    <row r="133" spans="1:13" s="4" customFormat="1">
      <c r="A133" s="55"/>
      <c r="B133" s="40"/>
      <c r="C133" s="3">
        <v>2</v>
      </c>
      <c r="D133" s="15">
        <v>32</v>
      </c>
      <c r="E133" s="15">
        <v>16.2</v>
      </c>
      <c r="F133" s="15">
        <v>29.6</v>
      </c>
      <c r="G133" s="55"/>
      <c r="H133" s="55"/>
      <c r="I133" s="55"/>
      <c r="J133" s="55"/>
      <c r="K133" s="55"/>
      <c r="L133" s="55"/>
      <c r="M133" s="58"/>
    </row>
    <row r="134" spans="1:13" s="4" customFormat="1">
      <c r="A134" s="55"/>
      <c r="B134" s="40"/>
      <c r="C134" s="3" t="s">
        <v>8</v>
      </c>
      <c r="D134" s="15">
        <f>D132+D133</f>
        <v>40.299999999999997</v>
      </c>
      <c r="E134" s="15">
        <f>E132+E133</f>
        <v>32.799999999999997</v>
      </c>
      <c r="F134" s="15">
        <f>F132+F133</f>
        <v>39</v>
      </c>
      <c r="G134" s="55"/>
      <c r="H134" s="55"/>
      <c r="I134" s="55"/>
      <c r="J134" s="55"/>
      <c r="K134" s="55"/>
      <c r="L134" s="55"/>
      <c r="M134" s="58"/>
    </row>
    <row r="135" spans="1:13" s="4" customFormat="1" ht="15" customHeight="1">
      <c r="A135" s="56"/>
      <c r="B135" s="33"/>
      <c r="C135" s="3" t="s">
        <v>9</v>
      </c>
      <c r="D135" s="35">
        <f>AVERAGE(G132,H132,I132)*SUM(D134+E134+F134)/1000</f>
        <v>25.820366666666665</v>
      </c>
      <c r="E135" s="35"/>
      <c r="F135" s="35"/>
      <c r="G135" s="56"/>
      <c r="H135" s="56"/>
      <c r="I135" s="56"/>
      <c r="J135" s="56"/>
      <c r="K135" s="56"/>
      <c r="L135" s="56"/>
      <c r="M135" s="59"/>
    </row>
    <row r="136" spans="1:13" s="4" customFormat="1">
      <c r="A136" s="54" t="s">
        <v>35</v>
      </c>
      <c r="B136" s="54">
        <v>100</v>
      </c>
      <c r="C136" s="2">
        <v>1</v>
      </c>
      <c r="D136" s="13">
        <v>20.8</v>
      </c>
      <c r="E136" s="13">
        <v>26.9</v>
      </c>
      <c r="F136" s="13">
        <v>16.8</v>
      </c>
      <c r="G136" s="54">
        <v>226</v>
      </c>
      <c r="H136" s="54">
        <v>234</v>
      </c>
      <c r="I136" s="54">
        <v>236</v>
      </c>
      <c r="J136" s="54">
        <v>405</v>
      </c>
      <c r="K136" s="54">
        <v>404</v>
      </c>
      <c r="L136" s="54">
        <v>403</v>
      </c>
      <c r="M136" s="57" t="s">
        <v>76</v>
      </c>
    </row>
    <row r="137" spans="1:13" s="4" customFormat="1">
      <c r="A137" s="55"/>
      <c r="B137" s="40"/>
      <c r="C137" s="3">
        <v>2</v>
      </c>
      <c r="D137" s="15">
        <v>7.9</v>
      </c>
      <c r="E137" s="15">
        <v>7.1</v>
      </c>
      <c r="F137" s="15">
        <v>0.1</v>
      </c>
      <c r="G137" s="55"/>
      <c r="H137" s="55"/>
      <c r="I137" s="55"/>
      <c r="J137" s="55"/>
      <c r="K137" s="55"/>
      <c r="L137" s="55"/>
      <c r="M137" s="58"/>
    </row>
    <row r="138" spans="1:13" s="4" customFormat="1">
      <c r="A138" s="55"/>
      <c r="B138" s="40"/>
      <c r="C138" s="3" t="s">
        <v>8</v>
      </c>
      <c r="D138" s="15">
        <f>SUM(D136:D137)</f>
        <v>28.700000000000003</v>
      </c>
      <c r="E138" s="15">
        <f t="shared" ref="E138:F138" si="5">SUM(E136:E137)</f>
        <v>34</v>
      </c>
      <c r="F138" s="15">
        <f t="shared" si="5"/>
        <v>16.900000000000002</v>
      </c>
      <c r="G138" s="55"/>
      <c r="H138" s="55"/>
      <c r="I138" s="55"/>
      <c r="J138" s="55"/>
      <c r="K138" s="55"/>
      <c r="L138" s="55"/>
      <c r="M138" s="58"/>
    </row>
    <row r="139" spans="1:13" s="4" customFormat="1" ht="15" customHeight="1">
      <c r="A139" s="56"/>
      <c r="B139" s="33"/>
      <c r="C139" s="3" t="s">
        <v>9</v>
      </c>
      <c r="D139" s="35">
        <f>AVERAGE(G136,H136,I136)*SUM(D138+E138+F138)/1000</f>
        <v>18.467200000000002</v>
      </c>
      <c r="E139" s="35"/>
      <c r="F139" s="35"/>
      <c r="G139" s="56"/>
      <c r="H139" s="56"/>
      <c r="I139" s="56"/>
      <c r="J139" s="56"/>
      <c r="K139" s="56"/>
      <c r="L139" s="56"/>
      <c r="M139" s="59"/>
    </row>
    <row r="140" spans="1:13" s="4" customFormat="1">
      <c r="A140" s="54" t="s">
        <v>36</v>
      </c>
      <c r="B140" s="54">
        <v>100</v>
      </c>
      <c r="C140" s="2">
        <v>1</v>
      </c>
      <c r="D140" s="13">
        <v>34.200000000000003</v>
      </c>
      <c r="E140" s="13">
        <v>22.1</v>
      </c>
      <c r="F140" s="13">
        <v>20.2</v>
      </c>
      <c r="G140" s="54">
        <v>236</v>
      </c>
      <c r="H140" s="54">
        <v>237</v>
      </c>
      <c r="I140" s="54">
        <v>236</v>
      </c>
      <c r="J140" s="54">
        <v>410</v>
      </c>
      <c r="K140" s="54">
        <v>410</v>
      </c>
      <c r="L140" s="54">
        <v>409</v>
      </c>
      <c r="M140" s="67"/>
    </row>
    <row r="141" spans="1:13" s="4" customFormat="1">
      <c r="A141" s="65"/>
      <c r="B141" s="40"/>
      <c r="C141" s="3">
        <v>2</v>
      </c>
      <c r="D141" s="15">
        <v>11.1</v>
      </c>
      <c r="E141" s="15">
        <v>7.5</v>
      </c>
      <c r="F141" s="15">
        <v>2</v>
      </c>
      <c r="G141" s="55"/>
      <c r="H141" s="55"/>
      <c r="I141" s="55"/>
      <c r="J141" s="40"/>
      <c r="K141" s="40"/>
      <c r="L141" s="40"/>
      <c r="M141" s="68"/>
    </row>
    <row r="142" spans="1:13" s="4" customFormat="1">
      <c r="A142" s="65"/>
      <c r="B142" s="40"/>
      <c r="C142" s="3" t="s">
        <v>8</v>
      </c>
      <c r="D142" s="15">
        <f>D140+D141</f>
        <v>45.300000000000004</v>
      </c>
      <c r="E142" s="15">
        <f>E140+E141</f>
        <v>29.6</v>
      </c>
      <c r="F142" s="15">
        <f>F140+F141</f>
        <v>22.2</v>
      </c>
      <c r="G142" s="55"/>
      <c r="H142" s="55"/>
      <c r="I142" s="55"/>
      <c r="J142" s="40"/>
      <c r="K142" s="40"/>
      <c r="L142" s="40"/>
      <c r="M142" s="68"/>
    </row>
    <row r="143" spans="1:13" s="4" customFormat="1" ht="15" customHeight="1">
      <c r="A143" s="66"/>
      <c r="B143" s="33"/>
      <c r="C143" s="3" t="s">
        <v>9</v>
      </c>
      <c r="D143" s="35">
        <f>AVERAGE(G140,H140,I140)*SUM(D142+E142+F142)/1000</f>
        <v>22.94796666666667</v>
      </c>
      <c r="E143" s="35"/>
      <c r="F143" s="35"/>
      <c r="G143" s="56"/>
      <c r="H143" s="56"/>
      <c r="I143" s="56"/>
      <c r="J143" s="33"/>
      <c r="K143" s="33"/>
      <c r="L143" s="33"/>
      <c r="M143" s="69"/>
    </row>
    <row r="144" spans="1:13" s="4" customFormat="1">
      <c r="A144" s="31" t="s">
        <v>0</v>
      </c>
      <c r="B144" s="32" t="s">
        <v>37</v>
      </c>
      <c r="C144" s="34" t="s">
        <v>1</v>
      </c>
      <c r="D144" s="35"/>
      <c r="E144" s="35"/>
      <c r="F144" s="35"/>
      <c r="G144" s="8"/>
      <c r="H144" s="9"/>
      <c r="I144" s="7"/>
      <c r="J144" s="34"/>
      <c r="K144" s="34"/>
      <c r="L144" s="34"/>
      <c r="M144" s="12"/>
    </row>
    <row r="145" spans="1:16" s="4" customFormat="1">
      <c r="A145" s="31"/>
      <c r="B145" s="33"/>
      <c r="C145" s="34"/>
      <c r="D145" s="16"/>
      <c r="E145" s="16"/>
      <c r="F145" s="16"/>
      <c r="G145" s="11"/>
      <c r="H145" s="11"/>
      <c r="I145" s="11"/>
      <c r="J145" s="11"/>
      <c r="K145" s="11"/>
      <c r="L145" s="11"/>
      <c r="M145" s="10"/>
    </row>
    <row r="146" spans="1:16" s="4" customFormat="1">
      <c r="A146" s="54" t="s">
        <v>39</v>
      </c>
      <c r="B146" s="54">
        <v>250</v>
      </c>
      <c r="C146" s="2">
        <v>1</v>
      </c>
      <c r="D146" s="15">
        <v>52.3</v>
      </c>
      <c r="E146" s="15">
        <v>53.4</v>
      </c>
      <c r="F146" s="15">
        <v>50</v>
      </c>
      <c r="G146" s="54">
        <v>226</v>
      </c>
      <c r="H146" s="54">
        <v>226</v>
      </c>
      <c r="I146" s="54">
        <v>224</v>
      </c>
      <c r="J146" s="54">
        <v>394</v>
      </c>
      <c r="K146" s="54">
        <v>394</v>
      </c>
      <c r="L146" s="54">
        <v>391</v>
      </c>
      <c r="M146" s="57" t="s">
        <v>77</v>
      </c>
    </row>
    <row r="147" spans="1:16" s="4" customFormat="1" ht="15.75" customHeight="1">
      <c r="A147" s="55"/>
      <c r="B147" s="55"/>
      <c r="C147" s="3">
        <v>2</v>
      </c>
      <c r="D147" s="15">
        <v>3.4</v>
      </c>
      <c r="E147" s="15">
        <v>2.2000000000000002</v>
      </c>
      <c r="F147" s="15">
        <v>18.3</v>
      </c>
      <c r="G147" s="55"/>
      <c r="H147" s="55"/>
      <c r="I147" s="55"/>
      <c r="J147" s="55"/>
      <c r="K147" s="55"/>
      <c r="L147" s="55"/>
      <c r="M147" s="58"/>
    </row>
    <row r="148" spans="1:16" s="4" customFormat="1" ht="15.75" customHeight="1">
      <c r="A148" s="55"/>
      <c r="B148" s="55"/>
      <c r="C148" s="3">
        <v>3</v>
      </c>
      <c r="D148" s="15">
        <v>8.8000000000000007</v>
      </c>
      <c r="E148" s="15">
        <v>16.600000000000001</v>
      </c>
      <c r="F148" s="15">
        <v>16</v>
      </c>
      <c r="G148" s="55"/>
      <c r="H148" s="55"/>
      <c r="I148" s="55"/>
      <c r="J148" s="55"/>
      <c r="K148" s="55"/>
      <c r="L148" s="55"/>
      <c r="M148" s="58"/>
    </row>
    <row r="149" spans="1:16" s="4" customFormat="1" ht="15" customHeight="1">
      <c r="A149" s="55"/>
      <c r="B149" s="40"/>
      <c r="C149" s="11">
        <v>4</v>
      </c>
      <c r="D149" s="16">
        <v>6.6</v>
      </c>
      <c r="E149" s="16">
        <v>7</v>
      </c>
      <c r="F149" s="16">
        <v>0.7</v>
      </c>
      <c r="G149" s="55"/>
      <c r="H149" s="55"/>
      <c r="I149" s="55"/>
      <c r="J149" s="55"/>
      <c r="K149" s="55"/>
      <c r="L149" s="55"/>
      <c r="M149" s="58"/>
    </row>
    <row r="150" spans="1:16" s="4" customFormat="1">
      <c r="A150" s="55"/>
      <c r="B150" s="40"/>
      <c r="C150" s="3" t="s">
        <v>8</v>
      </c>
      <c r="D150" s="15">
        <f>SUM(D146:D149)</f>
        <v>71.099999999999994</v>
      </c>
      <c r="E150" s="15">
        <f t="shared" ref="E150:F150" si="6">SUM(E146:E149)</f>
        <v>79.2</v>
      </c>
      <c r="F150" s="15">
        <f t="shared" si="6"/>
        <v>85</v>
      </c>
      <c r="G150" s="55"/>
      <c r="H150" s="55"/>
      <c r="I150" s="55"/>
      <c r="J150" s="55"/>
      <c r="K150" s="55"/>
      <c r="L150" s="55"/>
      <c r="M150" s="58"/>
    </row>
    <row r="151" spans="1:16" s="4" customFormat="1">
      <c r="A151" s="56"/>
      <c r="B151" s="33"/>
      <c r="C151" s="3" t="s">
        <v>9</v>
      </c>
      <c r="D151" s="35">
        <f>AVERAGE(G146,H146,I146)*SUM(D150+E150+F150)/1000</f>
        <v>53.020933333333339</v>
      </c>
      <c r="E151" s="35"/>
      <c r="F151" s="35"/>
      <c r="G151" s="56"/>
      <c r="H151" s="56"/>
      <c r="I151" s="56"/>
      <c r="J151" s="56"/>
      <c r="K151" s="56"/>
      <c r="L151" s="56"/>
      <c r="M151" s="59"/>
    </row>
    <row r="152" spans="1:16" s="4" customFormat="1">
      <c r="A152" s="54" t="s">
        <v>46</v>
      </c>
      <c r="B152" s="54"/>
      <c r="C152" s="2">
        <v>1</v>
      </c>
      <c r="D152" s="13">
        <v>10.8</v>
      </c>
      <c r="E152" s="13">
        <v>7.2</v>
      </c>
      <c r="F152" s="13">
        <v>8.1</v>
      </c>
      <c r="G152" s="54">
        <v>225</v>
      </c>
      <c r="H152" s="54">
        <v>228</v>
      </c>
      <c r="I152" s="54">
        <v>223</v>
      </c>
      <c r="J152" s="54">
        <v>397</v>
      </c>
      <c r="K152" s="54">
        <v>395</v>
      </c>
      <c r="L152" s="54">
        <v>391</v>
      </c>
      <c r="M152" s="57" t="s">
        <v>91</v>
      </c>
    </row>
    <row r="153" spans="1:16" s="4" customFormat="1">
      <c r="A153" s="55"/>
      <c r="B153" s="55"/>
      <c r="C153" s="3" t="s">
        <v>8</v>
      </c>
      <c r="D153" s="15">
        <f>SUM(D152)</f>
        <v>10.8</v>
      </c>
      <c r="E153" s="15">
        <f t="shared" ref="E153:F153" si="7">SUM(E152)</f>
        <v>7.2</v>
      </c>
      <c r="F153" s="15">
        <f t="shared" si="7"/>
        <v>8.1</v>
      </c>
      <c r="G153" s="55"/>
      <c r="H153" s="55"/>
      <c r="I153" s="55"/>
      <c r="J153" s="55"/>
      <c r="K153" s="55"/>
      <c r="L153" s="55"/>
      <c r="M153" s="58"/>
    </row>
    <row r="154" spans="1:16" s="4" customFormat="1">
      <c r="A154" s="56"/>
      <c r="B154" s="56"/>
      <c r="C154" s="3" t="s">
        <v>9</v>
      </c>
      <c r="D154" s="35">
        <f>AVERAGE(G152,H152,I152)*SUM(D153+E153+F153)/1000</f>
        <v>5.8812000000000006</v>
      </c>
      <c r="E154" s="35"/>
      <c r="F154" s="35"/>
      <c r="G154" s="56"/>
      <c r="H154" s="56"/>
      <c r="I154" s="56"/>
      <c r="J154" s="56"/>
      <c r="K154" s="56"/>
      <c r="L154" s="56"/>
      <c r="M154" s="59"/>
    </row>
    <row r="155" spans="1:16" s="4" customFormat="1" ht="15" customHeight="1">
      <c r="A155" s="54" t="s">
        <v>41</v>
      </c>
      <c r="B155" s="54">
        <v>100</v>
      </c>
      <c r="C155" s="2">
        <v>1</v>
      </c>
      <c r="D155" s="13">
        <v>9.1999999999999993</v>
      </c>
      <c r="E155" s="13">
        <v>20</v>
      </c>
      <c r="F155" s="13">
        <v>19.8</v>
      </c>
      <c r="G155" s="43">
        <v>247</v>
      </c>
      <c r="H155" s="43">
        <v>227</v>
      </c>
      <c r="I155" s="43">
        <v>228</v>
      </c>
      <c r="J155" s="43">
        <v>408</v>
      </c>
      <c r="K155" s="43">
        <v>404</v>
      </c>
      <c r="L155" s="43">
        <v>400</v>
      </c>
      <c r="M155" s="48" t="s">
        <v>60</v>
      </c>
    </row>
    <row r="156" spans="1:16" s="4" customFormat="1">
      <c r="A156" s="55"/>
      <c r="B156" s="40"/>
      <c r="C156" s="3">
        <v>2</v>
      </c>
      <c r="D156" s="15">
        <v>9.5</v>
      </c>
      <c r="E156" s="15">
        <v>14.3</v>
      </c>
      <c r="F156" s="15">
        <v>30.6</v>
      </c>
      <c r="G156" s="44"/>
      <c r="H156" s="44"/>
      <c r="I156" s="44"/>
      <c r="J156" s="44"/>
      <c r="K156" s="44"/>
      <c r="L156" s="44"/>
      <c r="M156" s="49"/>
    </row>
    <row r="157" spans="1:16" s="4" customFormat="1">
      <c r="A157" s="55"/>
      <c r="B157" s="40"/>
      <c r="C157" s="3">
        <v>3</v>
      </c>
      <c r="D157" s="15">
        <v>4.5999999999999996</v>
      </c>
      <c r="E157" s="15">
        <v>4.5</v>
      </c>
      <c r="F157" s="15">
        <v>16</v>
      </c>
      <c r="G157" s="44"/>
      <c r="H157" s="44"/>
      <c r="I157" s="44"/>
      <c r="J157" s="44"/>
      <c r="K157" s="44"/>
      <c r="L157" s="44"/>
      <c r="M157" s="49"/>
    </row>
    <row r="158" spans="1:16" s="4" customFormat="1" ht="15" customHeight="1">
      <c r="A158" s="55"/>
      <c r="B158" s="40"/>
      <c r="C158" s="3" t="s">
        <v>8</v>
      </c>
      <c r="D158" s="15">
        <f>D155+D156+D157</f>
        <v>23.299999999999997</v>
      </c>
      <c r="E158" s="15">
        <f>E155+E156+E157</f>
        <v>38.799999999999997</v>
      </c>
      <c r="F158" s="15">
        <f>F155+F156+F157</f>
        <v>66.400000000000006</v>
      </c>
      <c r="G158" s="44"/>
      <c r="H158" s="44"/>
      <c r="I158" s="44"/>
      <c r="J158" s="44"/>
      <c r="K158" s="44"/>
      <c r="L158" s="44"/>
      <c r="M158" s="49"/>
    </row>
    <row r="159" spans="1:16" s="4" customFormat="1">
      <c r="A159" s="56"/>
      <c r="B159" s="33"/>
      <c r="C159" s="3" t="s">
        <v>9</v>
      </c>
      <c r="D159" s="35">
        <f>AVERAGE(G155,H155,I155)*SUM(D158+E158+F158)/1000</f>
        <v>30.068999999999999</v>
      </c>
      <c r="E159" s="35"/>
      <c r="F159" s="35"/>
      <c r="G159" s="45"/>
      <c r="H159" s="45"/>
      <c r="I159" s="45"/>
      <c r="J159" s="45"/>
      <c r="K159" s="45"/>
      <c r="L159" s="45"/>
      <c r="M159" s="50"/>
    </row>
    <row r="160" spans="1:16" s="4" customFormat="1">
      <c r="A160" s="54" t="s">
        <v>40</v>
      </c>
      <c r="B160" s="43">
        <v>160</v>
      </c>
      <c r="C160" s="2">
        <v>1</v>
      </c>
      <c r="D160" s="13">
        <v>4.3</v>
      </c>
      <c r="E160" s="13">
        <v>9.4</v>
      </c>
      <c r="F160" s="13">
        <v>4.3</v>
      </c>
      <c r="G160" s="54">
        <v>237</v>
      </c>
      <c r="H160" s="54">
        <v>236</v>
      </c>
      <c r="I160" s="54">
        <v>236</v>
      </c>
      <c r="J160" s="54">
        <v>413</v>
      </c>
      <c r="K160" s="54">
        <v>411</v>
      </c>
      <c r="L160" s="54">
        <v>412</v>
      </c>
      <c r="M160" s="57" t="s">
        <v>61</v>
      </c>
      <c r="O160" s="19"/>
      <c r="P160" s="17"/>
    </row>
    <row r="161" spans="1:16" s="4" customFormat="1">
      <c r="A161" s="55"/>
      <c r="B161" s="46"/>
      <c r="C161" s="3">
        <v>2</v>
      </c>
      <c r="D161" s="15">
        <v>156</v>
      </c>
      <c r="E161" s="15">
        <v>92.5</v>
      </c>
      <c r="F161" s="15">
        <v>66.599999999999994</v>
      </c>
      <c r="G161" s="55"/>
      <c r="H161" s="55"/>
      <c r="I161" s="55"/>
      <c r="J161" s="55"/>
      <c r="K161" s="55"/>
      <c r="L161" s="55"/>
      <c r="M161" s="58"/>
      <c r="O161" s="18"/>
      <c r="P161" s="17"/>
    </row>
    <row r="162" spans="1:16" s="4" customFormat="1">
      <c r="A162" s="55"/>
      <c r="B162" s="46"/>
      <c r="C162" s="3">
        <v>3</v>
      </c>
      <c r="D162" s="15">
        <v>0</v>
      </c>
      <c r="E162" s="15">
        <v>1.7</v>
      </c>
      <c r="F162" s="15">
        <v>1.1000000000000001</v>
      </c>
      <c r="G162" s="55"/>
      <c r="H162" s="55"/>
      <c r="I162" s="55"/>
      <c r="J162" s="55"/>
      <c r="K162" s="55"/>
      <c r="L162" s="55"/>
      <c r="M162" s="58"/>
      <c r="O162" s="18"/>
      <c r="P162" s="17"/>
    </row>
    <row r="163" spans="1:16" s="4" customFormat="1" ht="15" customHeight="1">
      <c r="A163" s="55"/>
      <c r="B163" s="46"/>
      <c r="C163" s="3">
        <v>4</v>
      </c>
      <c r="D163" s="15"/>
      <c r="E163" s="15"/>
      <c r="F163" s="15"/>
      <c r="G163" s="55"/>
      <c r="H163" s="55"/>
      <c r="I163" s="55"/>
      <c r="J163" s="55"/>
      <c r="K163" s="55"/>
      <c r="L163" s="55"/>
      <c r="M163" s="58"/>
    </row>
    <row r="164" spans="1:16" s="4" customFormat="1">
      <c r="A164" s="55"/>
      <c r="B164" s="46"/>
      <c r="C164" s="3" t="s">
        <v>8</v>
      </c>
      <c r="D164" s="15">
        <f>D160+D161+D162</f>
        <v>160.30000000000001</v>
      </c>
      <c r="E164" s="15">
        <f>E160+E161+E162</f>
        <v>103.60000000000001</v>
      </c>
      <c r="F164" s="15">
        <f>F160+F161+F162</f>
        <v>71.999999999999986</v>
      </c>
      <c r="G164" s="55"/>
      <c r="H164" s="55"/>
      <c r="I164" s="55"/>
      <c r="J164" s="55"/>
      <c r="K164" s="55"/>
      <c r="L164" s="55"/>
      <c r="M164" s="58"/>
    </row>
    <row r="165" spans="1:16" s="4" customFormat="1">
      <c r="A165" s="56"/>
      <c r="B165" s="47"/>
      <c r="C165" s="3" t="s">
        <v>9</v>
      </c>
      <c r="D165" s="35">
        <f>AVERAGE(G160,H160,I160)*SUM(D164+E164+F164)/1000</f>
        <v>79.384366666666679</v>
      </c>
      <c r="E165" s="35"/>
      <c r="F165" s="35"/>
      <c r="G165" s="56"/>
      <c r="H165" s="56"/>
      <c r="I165" s="56"/>
      <c r="J165" s="56"/>
      <c r="K165" s="56"/>
      <c r="L165" s="56"/>
      <c r="M165" s="59"/>
    </row>
    <row r="166" spans="1:16" s="4" customFormat="1">
      <c r="A166" s="54" t="s">
        <v>42</v>
      </c>
      <c r="B166" s="54">
        <v>160</v>
      </c>
      <c r="C166" s="2">
        <v>1</v>
      </c>
      <c r="D166" s="13">
        <v>15</v>
      </c>
      <c r="E166" s="13">
        <v>15.8</v>
      </c>
      <c r="F166" s="13">
        <v>14.5</v>
      </c>
      <c r="G166" s="43">
        <v>238</v>
      </c>
      <c r="H166" s="43">
        <v>240</v>
      </c>
      <c r="I166" s="43">
        <v>239</v>
      </c>
      <c r="J166" s="43">
        <v>417</v>
      </c>
      <c r="K166" s="43">
        <v>418</v>
      </c>
      <c r="L166" s="43">
        <v>414</v>
      </c>
      <c r="M166" s="48" t="s">
        <v>59</v>
      </c>
    </row>
    <row r="167" spans="1:16" s="4" customFormat="1">
      <c r="A167" s="55"/>
      <c r="B167" s="40"/>
      <c r="C167" s="3" t="s">
        <v>8</v>
      </c>
      <c r="D167" s="15">
        <f>SUM(D166)</f>
        <v>15</v>
      </c>
      <c r="E167" s="15">
        <f t="shared" ref="E167:F167" si="8">SUM(E166)</f>
        <v>15.8</v>
      </c>
      <c r="F167" s="15">
        <f t="shared" si="8"/>
        <v>14.5</v>
      </c>
      <c r="G167" s="44"/>
      <c r="H167" s="44"/>
      <c r="I167" s="44"/>
      <c r="J167" s="44"/>
      <c r="K167" s="44"/>
      <c r="L167" s="44"/>
      <c r="M167" s="49"/>
    </row>
    <row r="168" spans="1:16" s="4" customFormat="1">
      <c r="A168" s="56"/>
      <c r="B168" s="33"/>
      <c r="C168" s="3" t="s">
        <v>9</v>
      </c>
      <c r="D168" s="35">
        <f>AVERAGE(G166,H166,I166)*SUM(D167+E167+F167)/1000</f>
        <v>10.826699999999999</v>
      </c>
      <c r="E168" s="35"/>
      <c r="F168" s="35"/>
      <c r="G168" s="45"/>
      <c r="H168" s="45"/>
      <c r="I168" s="45"/>
      <c r="J168" s="45"/>
      <c r="K168" s="45"/>
      <c r="L168" s="45"/>
      <c r="M168" s="50"/>
    </row>
    <row r="169" spans="1:16" s="14" customFormat="1" ht="15" customHeight="1">
      <c r="A169" s="43" t="s">
        <v>43</v>
      </c>
      <c r="B169" s="43">
        <v>250</v>
      </c>
      <c r="C169" s="13">
        <v>1</v>
      </c>
      <c r="D169" s="13">
        <v>0</v>
      </c>
      <c r="E169" s="13">
        <v>0</v>
      </c>
      <c r="F169" s="13">
        <v>0</v>
      </c>
      <c r="G169" s="43">
        <v>240</v>
      </c>
      <c r="H169" s="43">
        <v>239</v>
      </c>
      <c r="I169" s="43">
        <v>239</v>
      </c>
      <c r="J169" s="43">
        <v>415</v>
      </c>
      <c r="K169" s="43">
        <v>413</v>
      </c>
      <c r="L169" s="43">
        <v>417</v>
      </c>
      <c r="M169" s="48" t="s">
        <v>56</v>
      </c>
    </row>
    <row r="170" spans="1:16" s="14" customFormat="1">
      <c r="A170" s="44"/>
      <c r="B170" s="46"/>
      <c r="C170" s="15" t="s">
        <v>8</v>
      </c>
      <c r="D170" s="15">
        <f>SUM(D169)</f>
        <v>0</v>
      </c>
      <c r="E170" s="15">
        <f t="shared" ref="E170:F170" si="9">SUM(E169)</f>
        <v>0</v>
      </c>
      <c r="F170" s="15">
        <f t="shared" si="9"/>
        <v>0</v>
      </c>
      <c r="G170" s="44"/>
      <c r="H170" s="44"/>
      <c r="I170" s="44"/>
      <c r="J170" s="44"/>
      <c r="K170" s="44"/>
      <c r="L170" s="44"/>
      <c r="M170" s="49"/>
    </row>
    <row r="171" spans="1:16" s="14" customFormat="1">
      <c r="A171" s="45"/>
      <c r="B171" s="47"/>
      <c r="C171" s="15" t="s">
        <v>9</v>
      </c>
      <c r="D171" s="35">
        <f>AVERAGE(G169,H169,I169)*SUM(D170+E170+F170)/1000</f>
        <v>0</v>
      </c>
      <c r="E171" s="35"/>
      <c r="F171" s="35"/>
      <c r="G171" s="45"/>
      <c r="H171" s="45"/>
      <c r="I171" s="45"/>
      <c r="J171" s="45"/>
      <c r="K171" s="45"/>
      <c r="L171" s="45"/>
      <c r="M171" s="50"/>
    </row>
    <row r="172" spans="1:16" s="14" customFormat="1" ht="15" customHeight="1">
      <c r="A172" s="43" t="s">
        <v>44</v>
      </c>
      <c r="B172" s="43">
        <v>40</v>
      </c>
      <c r="C172" s="13">
        <v>1</v>
      </c>
      <c r="D172" s="13">
        <v>0.6</v>
      </c>
      <c r="E172" s="13">
        <v>3.3</v>
      </c>
      <c r="F172" s="13">
        <v>0.5</v>
      </c>
      <c r="G172" s="43">
        <v>236</v>
      </c>
      <c r="H172" s="43">
        <v>236</v>
      </c>
      <c r="I172" s="43">
        <v>240</v>
      </c>
      <c r="J172" s="43">
        <v>415</v>
      </c>
      <c r="K172" s="43">
        <v>415</v>
      </c>
      <c r="L172" s="43">
        <v>417</v>
      </c>
      <c r="M172" s="48" t="s">
        <v>57</v>
      </c>
    </row>
    <row r="173" spans="1:16" s="14" customFormat="1">
      <c r="A173" s="44"/>
      <c r="B173" s="46"/>
      <c r="C173" s="15" t="s">
        <v>8</v>
      </c>
      <c r="D173" s="15">
        <f>SUM(D172)</f>
        <v>0.6</v>
      </c>
      <c r="E173" s="15">
        <f t="shared" ref="E173:F173" si="10">SUM(E172)</f>
        <v>3.3</v>
      </c>
      <c r="F173" s="15">
        <f t="shared" si="10"/>
        <v>0.5</v>
      </c>
      <c r="G173" s="44"/>
      <c r="H173" s="44"/>
      <c r="I173" s="44"/>
      <c r="J173" s="44"/>
      <c r="K173" s="44"/>
      <c r="L173" s="44"/>
      <c r="M173" s="49"/>
    </row>
    <row r="174" spans="1:16" s="14" customFormat="1">
      <c r="A174" s="45"/>
      <c r="B174" s="47"/>
      <c r="C174" s="15" t="s">
        <v>9</v>
      </c>
      <c r="D174" s="35">
        <f>AVERAGE(G172,H172,I172)*SUM(D173+E173+F173)/1000</f>
        <v>1.0442666666666669</v>
      </c>
      <c r="E174" s="35"/>
      <c r="F174" s="35"/>
      <c r="G174" s="45"/>
      <c r="H174" s="45"/>
      <c r="I174" s="45"/>
      <c r="J174" s="45"/>
      <c r="K174" s="45"/>
      <c r="L174" s="45"/>
      <c r="M174" s="50"/>
    </row>
    <row r="175" spans="1:16" s="4" customFormat="1" ht="15" customHeight="1">
      <c r="A175" s="54" t="s">
        <v>45</v>
      </c>
      <c r="B175" s="54">
        <v>250</v>
      </c>
      <c r="C175" s="2">
        <v>1</v>
      </c>
      <c r="D175" s="13">
        <v>5.5</v>
      </c>
      <c r="E175" s="13">
        <v>0.2</v>
      </c>
      <c r="F175" s="13">
        <v>0.2</v>
      </c>
      <c r="G175" s="43">
        <v>241</v>
      </c>
      <c r="H175" s="43">
        <v>245</v>
      </c>
      <c r="I175" s="43">
        <v>242</v>
      </c>
      <c r="J175" s="54">
        <v>426</v>
      </c>
      <c r="K175" s="54">
        <v>422</v>
      </c>
      <c r="L175" s="54">
        <v>423</v>
      </c>
      <c r="M175" s="57" t="s">
        <v>58</v>
      </c>
    </row>
    <row r="176" spans="1:16" s="4" customFormat="1">
      <c r="A176" s="55"/>
      <c r="B176" s="55"/>
      <c r="C176" s="3">
        <v>2</v>
      </c>
      <c r="D176" s="15">
        <v>7.9</v>
      </c>
      <c r="E176" s="15">
        <v>7.9</v>
      </c>
      <c r="F176" s="15">
        <v>6.4</v>
      </c>
      <c r="G176" s="44"/>
      <c r="H176" s="44"/>
      <c r="I176" s="44"/>
      <c r="J176" s="55"/>
      <c r="K176" s="55"/>
      <c r="L176" s="55"/>
      <c r="M176" s="58"/>
    </row>
    <row r="177" spans="1:13" s="4" customFormat="1">
      <c r="A177" s="55"/>
      <c r="B177" s="55"/>
      <c r="C177" s="3">
        <v>3</v>
      </c>
      <c r="D177" s="15">
        <v>5.3</v>
      </c>
      <c r="E177" s="15">
        <v>9.1999999999999993</v>
      </c>
      <c r="F177" s="15">
        <v>4.7</v>
      </c>
      <c r="G177" s="44"/>
      <c r="H177" s="44"/>
      <c r="I177" s="44"/>
      <c r="J177" s="55"/>
      <c r="K177" s="55"/>
      <c r="L177" s="55"/>
      <c r="M177" s="58"/>
    </row>
    <row r="178" spans="1:13" s="4" customFormat="1" ht="15" customHeight="1">
      <c r="A178" s="55"/>
      <c r="B178" s="55"/>
      <c r="C178" s="3">
        <v>4</v>
      </c>
      <c r="D178" s="15">
        <v>14</v>
      </c>
      <c r="E178" s="15">
        <v>0.2</v>
      </c>
      <c r="F178" s="15">
        <v>0</v>
      </c>
      <c r="G178" s="44"/>
      <c r="H178" s="44"/>
      <c r="I178" s="44"/>
      <c r="J178" s="55"/>
      <c r="K178" s="55"/>
      <c r="L178" s="55"/>
      <c r="M178" s="58"/>
    </row>
    <row r="179" spans="1:13" s="4" customFormat="1">
      <c r="A179" s="55"/>
      <c r="B179" s="40"/>
      <c r="C179" s="3" t="s">
        <v>8</v>
      </c>
      <c r="D179" s="15">
        <f>SUM(D175:D178)</f>
        <v>32.700000000000003</v>
      </c>
      <c r="E179" s="15">
        <f t="shared" ref="E179:F179" si="11">SUM(E175:E178)</f>
        <v>17.499999999999996</v>
      </c>
      <c r="F179" s="15">
        <f t="shared" si="11"/>
        <v>11.3</v>
      </c>
      <c r="G179" s="44"/>
      <c r="H179" s="44"/>
      <c r="I179" s="44"/>
      <c r="J179" s="55"/>
      <c r="K179" s="55"/>
      <c r="L179" s="55"/>
      <c r="M179" s="58"/>
    </row>
    <row r="180" spans="1:13" s="4" customFormat="1">
      <c r="A180" s="56"/>
      <c r="B180" s="33"/>
      <c r="C180" s="3" t="s">
        <v>9</v>
      </c>
      <c r="D180" s="35">
        <f>AVERAGE(G175,H175,I175)*SUM(D179+E179+F179)/1000</f>
        <v>14.923999999999999</v>
      </c>
      <c r="E180" s="35"/>
      <c r="F180" s="35"/>
      <c r="G180" s="45"/>
      <c r="H180" s="45"/>
      <c r="I180" s="45"/>
      <c r="J180" s="56"/>
      <c r="K180" s="56"/>
      <c r="L180" s="56"/>
      <c r="M180" s="59"/>
    </row>
    <row r="181" spans="1:13" s="4" customFormat="1">
      <c r="A181" s="54" t="s">
        <v>50</v>
      </c>
      <c r="B181" s="54">
        <v>100</v>
      </c>
      <c r="C181" s="2">
        <v>1</v>
      </c>
      <c r="D181" s="13">
        <v>16.8</v>
      </c>
      <c r="E181" s="13">
        <v>6.3</v>
      </c>
      <c r="F181" s="13">
        <v>17.100000000000001</v>
      </c>
      <c r="G181" s="54">
        <v>237</v>
      </c>
      <c r="H181" s="54">
        <v>237</v>
      </c>
      <c r="I181" s="54">
        <v>235</v>
      </c>
      <c r="J181" s="54">
        <v>410</v>
      </c>
      <c r="K181" s="54">
        <v>408</v>
      </c>
      <c r="L181" s="54">
        <v>408</v>
      </c>
      <c r="M181" s="57" t="s">
        <v>92</v>
      </c>
    </row>
    <row r="182" spans="1:13" s="4" customFormat="1">
      <c r="A182" s="55"/>
      <c r="B182" s="40"/>
      <c r="C182" s="3">
        <v>2</v>
      </c>
      <c r="D182" s="15">
        <v>6</v>
      </c>
      <c r="E182" s="15">
        <v>9</v>
      </c>
      <c r="F182" s="15">
        <v>7.6</v>
      </c>
      <c r="G182" s="55"/>
      <c r="H182" s="55"/>
      <c r="I182" s="55"/>
      <c r="J182" s="55"/>
      <c r="K182" s="55"/>
      <c r="L182" s="55"/>
      <c r="M182" s="58"/>
    </row>
    <row r="183" spans="1:13" s="4" customFormat="1">
      <c r="A183" s="55"/>
      <c r="B183" s="40"/>
      <c r="C183" s="3" t="s">
        <v>8</v>
      </c>
      <c r="D183" s="15">
        <f>D181+D182</f>
        <v>22.8</v>
      </c>
      <c r="E183" s="15">
        <f>E181+E182</f>
        <v>15.3</v>
      </c>
      <c r="F183" s="15">
        <f>F181+F182</f>
        <v>24.700000000000003</v>
      </c>
      <c r="G183" s="55"/>
      <c r="H183" s="55"/>
      <c r="I183" s="55"/>
      <c r="J183" s="55"/>
      <c r="K183" s="55"/>
      <c r="L183" s="55"/>
      <c r="M183" s="58"/>
    </row>
    <row r="184" spans="1:13" s="4" customFormat="1">
      <c r="A184" s="56"/>
      <c r="B184" s="33"/>
      <c r="C184" s="3" t="s">
        <v>9</v>
      </c>
      <c r="D184" s="35">
        <f>AVERAGE(G181,H181,I181)*SUM(D183+E183+F183)/1000</f>
        <v>14.841733333333336</v>
      </c>
      <c r="E184" s="35"/>
      <c r="F184" s="35"/>
      <c r="G184" s="56"/>
      <c r="H184" s="56"/>
      <c r="I184" s="56"/>
      <c r="J184" s="56"/>
      <c r="K184" s="56"/>
      <c r="L184" s="56"/>
      <c r="M184" s="59"/>
    </row>
    <row r="185" spans="1:13" s="4" customFormat="1">
      <c r="A185" s="54" t="s">
        <v>51</v>
      </c>
      <c r="B185" s="54">
        <v>63</v>
      </c>
      <c r="C185" s="2">
        <v>1</v>
      </c>
      <c r="D185" s="13">
        <v>6.4</v>
      </c>
      <c r="E185" s="13">
        <v>0.6</v>
      </c>
      <c r="F185" s="13">
        <v>0.9</v>
      </c>
      <c r="G185" s="54">
        <v>234</v>
      </c>
      <c r="H185" s="54">
        <v>237</v>
      </c>
      <c r="I185" s="54">
        <v>234</v>
      </c>
      <c r="J185" s="54">
        <v>410</v>
      </c>
      <c r="K185" s="54">
        <v>410</v>
      </c>
      <c r="L185" s="54">
        <v>405</v>
      </c>
      <c r="M185" s="57" t="s">
        <v>78</v>
      </c>
    </row>
    <row r="186" spans="1:13" s="4" customFormat="1">
      <c r="A186" s="55"/>
      <c r="B186" s="40"/>
      <c r="C186" s="3">
        <v>2</v>
      </c>
      <c r="D186" s="15">
        <v>12.9</v>
      </c>
      <c r="E186" s="15">
        <v>7.8</v>
      </c>
      <c r="F186" s="15">
        <v>17.899999999999999</v>
      </c>
      <c r="G186" s="55"/>
      <c r="H186" s="55"/>
      <c r="I186" s="55"/>
      <c r="J186" s="55"/>
      <c r="K186" s="55"/>
      <c r="L186" s="55"/>
      <c r="M186" s="58"/>
    </row>
    <row r="187" spans="1:13" s="4" customFormat="1">
      <c r="A187" s="55"/>
      <c r="B187" s="40"/>
      <c r="C187" s="3" t="s">
        <v>8</v>
      </c>
      <c r="D187" s="15">
        <f t="shared" ref="D187:F187" si="12">D185+D186</f>
        <v>19.3</v>
      </c>
      <c r="E187" s="15">
        <f t="shared" si="12"/>
        <v>8.4</v>
      </c>
      <c r="F187" s="15">
        <f t="shared" si="12"/>
        <v>18.799999999999997</v>
      </c>
      <c r="G187" s="55"/>
      <c r="H187" s="55"/>
      <c r="I187" s="55"/>
      <c r="J187" s="55"/>
      <c r="K187" s="55"/>
      <c r="L187" s="55"/>
      <c r="M187" s="58"/>
    </row>
    <row r="188" spans="1:13" s="4" customFormat="1">
      <c r="A188" s="56"/>
      <c r="B188" s="33"/>
      <c r="C188" s="3" t="s">
        <v>9</v>
      </c>
      <c r="D188" s="35">
        <f>AVERAGE(G185,H185,I185)*SUM(D187+E187+F187)/1000</f>
        <v>10.9275</v>
      </c>
      <c r="E188" s="35"/>
      <c r="F188" s="35"/>
      <c r="G188" s="56"/>
      <c r="H188" s="56"/>
      <c r="I188" s="56"/>
      <c r="J188" s="56"/>
      <c r="K188" s="56"/>
      <c r="L188" s="56"/>
      <c r="M188" s="59"/>
    </row>
    <row r="189" spans="1:13" s="4" customFormat="1">
      <c r="A189" s="54" t="s">
        <v>52</v>
      </c>
      <c r="B189" s="54">
        <v>100</v>
      </c>
      <c r="C189" s="2">
        <v>1</v>
      </c>
      <c r="D189" s="13">
        <v>0.1</v>
      </c>
      <c r="E189" s="13">
        <v>0.9</v>
      </c>
      <c r="F189" s="13">
        <v>1.6</v>
      </c>
      <c r="G189" s="54">
        <v>237</v>
      </c>
      <c r="H189" s="54">
        <v>239</v>
      </c>
      <c r="I189" s="54">
        <v>236</v>
      </c>
      <c r="J189" s="54">
        <v>412</v>
      </c>
      <c r="K189" s="54">
        <v>410</v>
      </c>
      <c r="L189" s="54">
        <v>407</v>
      </c>
      <c r="M189" s="57" t="s">
        <v>93</v>
      </c>
    </row>
    <row r="190" spans="1:13" s="4" customFormat="1">
      <c r="A190" s="55"/>
      <c r="B190" s="40"/>
      <c r="C190" s="3">
        <v>2</v>
      </c>
      <c r="D190" s="15">
        <v>2.7</v>
      </c>
      <c r="E190" s="15">
        <v>4.3</v>
      </c>
      <c r="F190" s="15">
        <v>15.6</v>
      </c>
      <c r="G190" s="55"/>
      <c r="H190" s="55"/>
      <c r="I190" s="55"/>
      <c r="J190" s="55"/>
      <c r="K190" s="55"/>
      <c r="L190" s="55"/>
      <c r="M190" s="58"/>
    </row>
    <row r="191" spans="1:13" s="4" customFormat="1">
      <c r="A191" s="55"/>
      <c r="B191" s="40"/>
      <c r="C191" s="3" t="s">
        <v>8</v>
      </c>
      <c r="D191" s="15">
        <f t="shared" ref="D191:F191" si="13">D189+D190</f>
        <v>2.8000000000000003</v>
      </c>
      <c r="E191" s="15">
        <f t="shared" si="13"/>
        <v>5.2</v>
      </c>
      <c r="F191" s="15">
        <f t="shared" si="13"/>
        <v>17.2</v>
      </c>
      <c r="G191" s="55"/>
      <c r="H191" s="55"/>
      <c r="I191" s="55"/>
      <c r="J191" s="55"/>
      <c r="K191" s="55"/>
      <c r="L191" s="55"/>
      <c r="M191" s="58"/>
    </row>
    <row r="192" spans="1:13" s="4" customFormat="1">
      <c r="A192" s="56"/>
      <c r="B192" s="33"/>
      <c r="C192" s="3" t="s">
        <v>9</v>
      </c>
      <c r="D192" s="35">
        <f>AVERAGE(G189,H189,I189)*SUM(D191+E191+F191)/1000</f>
        <v>5.9808000000000003</v>
      </c>
      <c r="E192" s="35"/>
      <c r="F192" s="35"/>
      <c r="G192" s="56"/>
      <c r="H192" s="56"/>
      <c r="I192" s="56"/>
      <c r="J192" s="56"/>
      <c r="K192" s="56"/>
      <c r="L192" s="56"/>
      <c r="M192" s="59"/>
    </row>
    <row r="193" spans="1:13" s="4" customFormat="1">
      <c r="A193" s="54" t="s">
        <v>53</v>
      </c>
      <c r="B193" s="54">
        <v>63</v>
      </c>
      <c r="C193" s="2">
        <v>1</v>
      </c>
      <c r="D193" s="13">
        <v>0.5</v>
      </c>
      <c r="E193" s="13">
        <v>1.5</v>
      </c>
      <c r="F193" s="13">
        <v>9.6999999999999993</v>
      </c>
      <c r="G193" s="54">
        <v>228</v>
      </c>
      <c r="H193" s="54">
        <v>228</v>
      </c>
      <c r="I193" s="54">
        <v>228</v>
      </c>
      <c r="J193" s="54">
        <v>395</v>
      </c>
      <c r="K193" s="54">
        <v>395</v>
      </c>
      <c r="L193" s="54">
        <v>395</v>
      </c>
      <c r="M193" s="57" t="s">
        <v>79</v>
      </c>
    </row>
    <row r="194" spans="1:13" s="4" customFormat="1">
      <c r="A194" s="55"/>
      <c r="B194" s="40"/>
      <c r="C194" s="3">
        <v>2</v>
      </c>
      <c r="D194" s="15">
        <v>0</v>
      </c>
      <c r="E194" s="15">
        <v>0</v>
      </c>
      <c r="F194" s="15">
        <v>0.1</v>
      </c>
      <c r="G194" s="55"/>
      <c r="H194" s="55"/>
      <c r="I194" s="55"/>
      <c r="J194" s="55"/>
      <c r="K194" s="55"/>
      <c r="L194" s="55"/>
      <c r="M194" s="58"/>
    </row>
    <row r="195" spans="1:13" s="4" customFormat="1">
      <c r="A195" s="55"/>
      <c r="B195" s="40"/>
      <c r="C195" s="3" t="s">
        <v>8</v>
      </c>
      <c r="D195" s="15">
        <f t="shared" ref="D195:F195" si="14">D193+D194</f>
        <v>0.5</v>
      </c>
      <c r="E195" s="15">
        <f t="shared" si="14"/>
        <v>1.5</v>
      </c>
      <c r="F195" s="15">
        <f t="shared" si="14"/>
        <v>9.7999999999999989</v>
      </c>
      <c r="G195" s="55"/>
      <c r="H195" s="55"/>
      <c r="I195" s="55"/>
      <c r="J195" s="55"/>
      <c r="K195" s="55"/>
      <c r="L195" s="55"/>
      <c r="M195" s="58"/>
    </row>
    <row r="196" spans="1:13" s="4" customFormat="1">
      <c r="A196" s="56"/>
      <c r="B196" s="33"/>
      <c r="C196" s="3" t="s">
        <v>9</v>
      </c>
      <c r="D196" s="35">
        <f>AVERAGE(G193,H193,I193)*SUM(D195+E195+F195)/1000</f>
        <v>2.6903999999999995</v>
      </c>
      <c r="E196" s="35"/>
      <c r="F196" s="35"/>
      <c r="G196" s="56"/>
      <c r="H196" s="56"/>
      <c r="I196" s="56"/>
      <c r="J196" s="56"/>
      <c r="K196" s="56"/>
      <c r="L196" s="56"/>
      <c r="M196" s="59"/>
    </row>
    <row r="197" spans="1:13" s="4" customFormat="1">
      <c r="A197" s="54" t="s">
        <v>54</v>
      </c>
      <c r="B197" s="54">
        <v>250</v>
      </c>
      <c r="C197" s="2">
        <v>1</v>
      </c>
      <c r="D197" s="13">
        <v>25.3</v>
      </c>
      <c r="E197" s="13">
        <v>34.200000000000003</v>
      </c>
      <c r="F197" s="13">
        <v>15.5</v>
      </c>
      <c r="G197" s="54">
        <v>228</v>
      </c>
      <c r="H197" s="54">
        <v>226</v>
      </c>
      <c r="I197" s="54">
        <v>227</v>
      </c>
      <c r="J197" s="54">
        <v>392</v>
      </c>
      <c r="K197" s="54">
        <v>394</v>
      </c>
      <c r="L197" s="54">
        <v>392</v>
      </c>
      <c r="M197" s="57" t="s">
        <v>80</v>
      </c>
    </row>
    <row r="198" spans="1:13" s="4" customFormat="1">
      <c r="A198" s="55"/>
      <c r="B198" s="40"/>
      <c r="C198" s="3">
        <v>2</v>
      </c>
      <c r="D198" s="15">
        <v>0.5</v>
      </c>
      <c r="E198" s="15">
        <v>0.2</v>
      </c>
      <c r="F198" s="15">
        <v>0.1</v>
      </c>
      <c r="G198" s="55"/>
      <c r="H198" s="55"/>
      <c r="I198" s="55"/>
      <c r="J198" s="55"/>
      <c r="K198" s="55"/>
      <c r="L198" s="55"/>
      <c r="M198" s="58"/>
    </row>
    <row r="199" spans="1:13" s="4" customFormat="1">
      <c r="A199" s="55"/>
      <c r="B199" s="40"/>
      <c r="C199" s="3" t="s">
        <v>8</v>
      </c>
      <c r="D199" s="15">
        <f t="shared" ref="D199:F199" si="15">D197+D198</f>
        <v>25.8</v>
      </c>
      <c r="E199" s="15">
        <f t="shared" si="15"/>
        <v>34.400000000000006</v>
      </c>
      <c r="F199" s="15">
        <f t="shared" si="15"/>
        <v>15.6</v>
      </c>
      <c r="G199" s="55"/>
      <c r="H199" s="55"/>
      <c r="I199" s="55"/>
      <c r="J199" s="55"/>
      <c r="K199" s="55"/>
      <c r="L199" s="55"/>
      <c r="M199" s="58"/>
    </row>
    <row r="200" spans="1:13" s="4" customFormat="1">
      <c r="A200" s="56"/>
      <c r="B200" s="33"/>
      <c r="C200" s="3" t="s">
        <v>9</v>
      </c>
      <c r="D200" s="35">
        <f>AVERAGE(G197,H197,I197)*SUM(D199+E199+F199)/1000</f>
        <v>17.206599999999998</v>
      </c>
      <c r="E200" s="35"/>
      <c r="F200" s="35"/>
      <c r="G200" s="56"/>
      <c r="H200" s="56"/>
      <c r="I200" s="56"/>
      <c r="J200" s="56"/>
      <c r="K200" s="56"/>
      <c r="L200" s="56"/>
      <c r="M200" s="59"/>
    </row>
    <row r="201" spans="1:13" s="4" customFormat="1">
      <c r="A201" s="22"/>
      <c r="D201" s="14"/>
      <c r="E201" s="14"/>
      <c r="F201" s="14"/>
    </row>
    <row r="202" spans="1:13" s="4" customFormat="1">
      <c r="A202" s="22"/>
      <c r="D202" s="14"/>
      <c r="E202" s="14"/>
      <c r="F202" s="14"/>
    </row>
    <row r="203" spans="1:13" s="4" customFormat="1">
      <c r="A203" s="22"/>
      <c r="D203" s="14"/>
      <c r="E203" s="14"/>
      <c r="F203" s="14"/>
    </row>
    <row r="204" spans="1:13" s="4" customFormat="1">
      <c r="A204" s="22"/>
      <c r="D204" s="14"/>
      <c r="E204" s="14"/>
      <c r="F204" s="14"/>
    </row>
    <row r="205" spans="1:13" s="4" customFormat="1">
      <c r="A205" s="22"/>
      <c r="D205" s="14"/>
      <c r="E205" s="14"/>
      <c r="F205" s="14"/>
    </row>
    <row r="206" spans="1:13" s="4" customFormat="1">
      <c r="A206" s="22"/>
      <c r="D206" s="14"/>
      <c r="E206" s="14"/>
      <c r="F206" s="14"/>
    </row>
    <row r="207" spans="1:13" s="4" customFormat="1">
      <c r="A207" s="22"/>
      <c r="D207" s="14"/>
      <c r="E207" s="14"/>
      <c r="F207" s="14"/>
    </row>
    <row r="208" spans="1:13" s="4" customFormat="1">
      <c r="A208" s="22"/>
      <c r="D208" s="14"/>
      <c r="E208" s="14"/>
      <c r="F208" s="14"/>
    </row>
    <row r="209" spans="1:6" s="4" customFormat="1">
      <c r="A209" s="22"/>
      <c r="D209" s="14"/>
      <c r="E209" s="14"/>
      <c r="F209" s="14"/>
    </row>
    <row r="210" spans="1:6" s="4" customFormat="1">
      <c r="A210" s="22"/>
      <c r="D210" s="14"/>
      <c r="E210" s="14"/>
      <c r="F210" s="14"/>
    </row>
  </sheetData>
  <mergeCells count="409">
    <mergeCell ref="A185:A188"/>
    <mergeCell ref="B185:B188"/>
    <mergeCell ref="G193:G196"/>
    <mergeCell ref="G185:G188"/>
    <mergeCell ref="H185:H188"/>
    <mergeCell ref="I185:I188"/>
    <mergeCell ref="J185:J188"/>
    <mergeCell ref="K185:K188"/>
    <mergeCell ref="L197:L200"/>
    <mergeCell ref="M197:M200"/>
    <mergeCell ref="D200:F200"/>
    <mergeCell ref="A189:A192"/>
    <mergeCell ref="B189:B192"/>
    <mergeCell ref="G189:G192"/>
    <mergeCell ref="H189:H192"/>
    <mergeCell ref="I189:I192"/>
    <mergeCell ref="J189:J192"/>
    <mergeCell ref="K189:K192"/>
    <mergeCell ref="L189:L192"/>
    <mergeCell ref="M189:M192"/>
    <mergeCell ref="D192:F192"/>
    <mergeCell ref="A193:A196"/>
    <mergeCell ref="B193:B196"/>
    <mergeCell ref="A197:A200"/>
    <mergeCell ref="B197:B200"/>
    <mergeCell ref="G197:G200"/>
    <mergeCell ref="H197:H200"/>
    <mergeCell ref="I197:I200"/>
    <mergeCell ref="J197:J200"/>
    <mergeCell ref="K197:K200"/>
    <mergeCell ref="A175:A180"/>
    <mergeCell ref="B175:B180"/>
    <mergeCell ref="G175:G180"/>
    <mergeCell ref="H175:H180"/>
    <mergeCell ref="I175:I180"/>
    <mergeCell ref="J175:J180"/>
    <mergeCell ref="K175:K180"/>
    <mergeCell ref="L175:L180"/>
    <mergeCell ref="M175:M180"/>
    <mergeCell ref="D180:F180"/>
    <mergeCell ref="H193:H196"/>
    <mergeCell ref="I193:I196"/>
    <mergeCell ref="J193:J196"/>
    <mergeCell ref="K193:K196"/>
    <mergeCell ref="L193:L196"/>
    <mergeCell ref="M193:M196"/>
    <mergeCell ref="D196:F196"/>
    <mergeCell ref="M181:M184"/>
    <mergeCell ref="D188:F188"/>
    <mergeCell ref="L185:L188"/>
    <mergeCell ref="M185:M188"/>
    <mergeCell ref="A181:A184"/>
    <mergeCell ref="B181:B184"/>
    <mergeCell ref="G181:G184"/>
    <mergeCell ref="H181:H184"/>
    <mergeCell ref="I181:I184"/>
    <mergeCell ref="J181:J184"/>
    <mergeCell ref="K181:K184"/>
    <mergeCell ref="L181:L184"/>
    <mergeCell ref="D184:F184"/>
    <mergeCell ref="A169:A171"/>
    <mergeCell ref="B169:B171"/>
    <mergeCell ref="J169:J171"/>
    <mergeCell ref="K169:K171"/>
    <mergeCell ref="L169:L171"/>
    <mergeCell ref="M169:M171"/>
    <mergeCell ref="D171:F171"/>
    <mergeCell ref="A172:A174"/>
    <mergeCell ref="B172:B174"/>
    <mergeCell ref="G172:G174"/>
    <mergeCell ref="H172:H174"/>
    <mergeCell ref="I172:I174"/>
    <mergeCell ref="J172:J174"/>
    <mergeCell ref="K172:K174"/>
    <mergeCell ref="L172:L174"/>
    <mergeCell ref="M172:M174"/>
    <mergeCell ref="D174:F174"/>
    <mergeCell ref="I169:I171"/>
    <mergeCell ref="H169:H171"/>
    <mergeCell ref="G169:G171"/>
    <mergeCell ref="A160:A165"/>
    <mergeCell ref="B160:B165"/>
    <mergeCell ref="J160:J165"/>
    <mergeCell ref="K160:K165"/>
    <mergeCell ref="L160:L165"/>
    <mergeCell ref="M160:M165"/>
    <mergeCell ref="D165:F165"/>
    <mergeCell ref="A166:A168"/>
    <mergeCell ref="B166:B168"/>
    <mergeCell ref="G166:G168"/>
    <mergeCell ref="H166:H168"/>
    <mergeCell ref="I166:I168"/>
    <mergeCell ref="J166:J168"/>
    <mergeCell ref="K166:K168"/>
    <mergeCell ref="L166:L168"/>
    <mergeCell ref="M166:M168"/>
    <mergeCell ref="D168:F168"/>
    <mergeCell ref="G160:G165"/>
    <mergeCell ref="H160:H165"/>
    <mergeCell ref="I160:I165"/>
    <mergeCell ref="M152:M154"/>
    <mergeCell ref="D154:F154"/>
    <mergeCell ref="A155:A159"/>
    <mergeCell ref="B155:B159"/>
    <mergeCell ref="G155:G159"/>
    <mergeCell ref="H155:H159"/>
    <mergeCell ref="I155:I159"/>
    <mergeCell ref="J155:J159"/>
    <mergeCell ref="K155:K159"/>
    <mergeCell ref="L155:L159"/>
    <mergeCell ref="M155:M159"/>
    <mergeCell ref="D159:F159"/>
    <mergeCell ref="A152:A154"/>
    <mergeCell ref="B152:B154"/>
    <mergeCell ref="G152:G154"/>
    <mergeCell ref="H152:H154"/>
    <mergeCell ref="I152:I154"/>
    <mergeCell ref="J152:J154"/>
    <mergeCell ref="K152:K154"/>
    <mergeCell ref="L152:L154"/>
    <mergeCell ref="A144:A145"/>
    <mergeCell ref="B144:B145"/>
    <mergeCell ref="C144:C145"/>
    <mergeCell ref="D144:F144"/>
    <mergeCell ref="J144:L144"/>
    <mergeCell ref="A146:A151"/>
    <mergeCell ref="B146:B151"/>
    <mergeCell ref="G146:G151"/>
    <mergeCell ref="H146:H151"/>
    <mergeCell ref="I146:I151"/>
    <mergeCell ref="J146:J151"/>
    <mergeCell ref="K146:K151"/>
    <mergeCell ref="L146:L151"/>
    <mergeCell ref="M146:M151"/>
    <mergeCell ref="D151:F151"/>
    <mergeCell ref="A136:A139"/>
    <mergeCell ref="B136:B139"/>
    <mergeCell ref="G136:G139"/>
    <mergeCell ref="H136:H139"/>
    <mergeCell ref="I136:I139"/>
    <mergeCell ref="J136:J139"/>
    <mergeCell ref="K136:K139"/>
    <mergeCell ref="L136:L139"/>
    <mergeCell ref="M136:M139"/>
    <mergeCell ref="D139:F139"/>
    <mergeCell ref="A140:A143"/>
    <mergeCell ref="B140:B143"/>
    <mergeCell ref="G140:G143"/>
    <mergeCell ref="H140:H143"/>
    <mergeCell ref="I140:I143"/>
    <mergeCell ref="J140:J143"/>
    <mergeCell ref="K140:K143"/>
    <mergeCell ref="L140:L143"/>
    <mergeCell ref="M140:M143"/>
    <mergeCell ref="D143:F143"/>
    <mergeCell ref="M126:M131"/>
    <mergeCell ref="D131:F131"/>
    <mergeCell ref="A132:A135"/>
    <mergeCell ref="B132:B135"/>
    <mergeCell ref="G132:G135"/>
    <mergeCell ref="H132:H135"/>
    <mergeCell ref="I132:I135"/>
    <mergeCell ref="J132:J135"/>
    <mergeCell ref="K132:K135"/>
    <mergeCell ref="L132:L135"/>
    <mergeCell ref="M132:M135"/>
    <mergeCell ref="D135:F135"/>
    <mergeCell ref="A126:A131"/>
    <mergeCell ref="B126:B131"/>
    <mergeCell ref="G126:G131"/>
    <mergeCell ref="H126:H131"/>
    <mergeCell ref="I126:I131"/>
    <mergeCell ref="J126:J131"/>
    <mergeCell ref="K126:K131"/>
    <mergeCell ref="L126:L131"/>
    <mergeCell ref="M116:M118"/>
    <mergeCell ref="D118:F118"/>
    <mergeCell ref="A119:A125"/>
    <mergeCell ref="B119:B125"/>
    <mergeCell ref="G119:G125"/>
    <mergeCell ref="H119:H125"/>
    <mergeCell ref="I119:I125"/>
    <mergeCell ref="J119:J125"/>
    <mergeCell ref="K119:K125"/>
    <mergeCell ref="L119:L125"/>
    <mergeCell ref="M119:M125"/>
    <mergeCell ref="D125:F125"/>
    <mergeCell ref="A116:A118"/>
    <mergeCell ref="B116:B118"/>
    <mergeCell ref="G116:G118"/>
    <mergeCell ref="H116:H118"/>
    <mergeCell ref="I116:I118"/>
    <mergeCell ref="J116:J118"/>
    <mergeCell ref="K116:K118"/>
    <mergeCell ref="L116:L118"/>
    <mergeCell ref="M108:M112"/>
    <mergeCell ref="D112:F112"/>
    <mergeCell ref="A113:A115"/>
    <mergeCell ref="B113:B115"/>
    <mergeCell ref="G113:G115"/>
    <mergeCell ref="H113:H115"/>
    <mergeCell ref="I113:I115"/>
    <mergeCell ref="J113:J115"/>
    <mergeCell ref="K113:K115"/>
    <mergeCell ref="L113:L115"/>
    <mergeCell ref="M113:M115"/>
    <mergeCell ref="D115:F115"/>
    <mergeCell ref="A108:A112"/>
    <mergeCell ref="B108:B112"/>
    <mergeCell ref="G108:G112"/>
    <mergeCell ref="H108:H112"/>
    <mergeCell ref="I108:I112"/>
    <mergeCell ref="J108:J112"/>
    <mergeCell ref="K108:K112"/>
    <mergeCell ref="L108:L112"/>
    <mergeCell ref="M99:M103"/>
    <mergeCell ref="D103:F103"/>
    <mergeCell ref="A104:A107"/>
    <mergeCell ref="B104:B107"/>
    <mergeCell ref="G104:G107"/>
    <mergeCell ref="H104:H107"/>
    <mergeCell ref="I104:I107"/>
    <mergeCell ref="J104:J107"/>
    <mergeCell ref="K104:K107"/>
    <mergeCell ref="L104:L107"/>
    <mergeCell ref="M104:M107"/>
    <mergeCell ref="D107:F107"/>
    <mergeCell ref="A99:A103"/>
    <mergeCell ref="B99:B103"/>
    <mergeCell ref="G99:G103"/>
    <mergeCell ref="H99:H103"/>
    <mergeCell ref="I99:I103"/>
    <mergeCell ref="J99:J103"/>
    <mergeCell ref="K99:K103"/>
    <mergeCell ref="L99:L103"/>
    <mergeCell ref="M85:M90"/>
    <mergeCell ref="D90:F90"/>
    <mergeCell ref="A91:A98"/>
    <mergeCell ref="B91:B98"/>
    <mergeCell ref="G91:G98"/>
    <mergeCell ref="H91:H98"/>
    <mergeCell ref="I91:I98"/>
    <mergeCell ref="J91:J98"/>
    <mergeCell ref="K91:K98"/>
    <mergeCell ref="L91:L98"/>
    <mergeCell ref="M91:M98"/>
    <mergeCell ref="D98:F98"/>
    <mergeCell ref="A85:A90"/>
    <mergeCell ref="B85:B90"/>
    <mergeCell ref="G85:G90"/>
    <mergeCell ref="H85:H90"/>
    <mergeCell ref="I85:I90"/>
    <mergeCell ref="J85:J90"/>
    <mergeCell ref="K85:K90"/>
    <mergeCell ref="L85:L90"/>
    <mergeCell ref="M73:M78"/>
    <mergeCell ref="D78:F78"/>
    <mergeCell ref="A79:A84"/>
    <mergeCell ref="B79:B84"/>
    <mergeCell ref="G79:G84"/>
    <mergeCell ref="H79:H84"/>
    <mergeCell ref="I79:I84"/>
    <mergeCell ref="J79:J84"/>
    <mergeCell ref="K79:K84"/>
    <mergeCell ref="L79:L84"/>
    <mergeCell ref="M79:M84"/>
    <mergeCell ref="D84:F84"/>
    <mergeCell ref="A73:A78"/>
    <mergeCell ref="B73:B78"/>
    <mergeCell ref="G73:G78"/>
    <mergeCell ref="H73:H78"/>
    <mergeCell ref="I73:I78"/>
    <mergeCell ref="J73:J78"/>
    <mergeCell ref="K73:K78"/>
    <mergeCell ref="L73:L78"/>
    <mergeCell ref="M65:M70"/>
    <mergeCell ref="D70:F70"/>
    <mergeCell ref="A71:A72"/>
    <mergeCell ref="B71:B72"/>
    <mergeCell ref="C71:C72"/>
    <mergeCell ref="D71:F71"/>
    <mergeCell ref="G71:I71"/>
    <mergeCell ref="J71:L71"/>
    <mergeCell ref="A65:A70"/>
    <mergeCell ref="B65:B70"/>
    <mergeCell ref="G65:G70"/>
    <mergeCell ref="H65:H70"/>
    <mergeCell ref="I65:I70"/>
    <mergeCell ref="J65:J70"/>
    <mergeCell ref="K65:K70"/>
    <mergeCell ref="L65:L70"/>
    <mergeCell ref="M55:M60"/>
    <mergeCell ref="D60:F60"/>
    <mergeCell ref="A61:A64"/>
    <mergeCell ref="B61:B64"/>
    <mergeCell ref="G61:G64"/>
    <mergeCell ref="H61:H64"/>
    <mergeCell ref="I61:I64"/>
    <mergeCell ref="J61:J64"/>
    <mergeCell ref="K61:K64"/>
    <mergeCell ref="L61:L64"/>
    <mergeCell ref="M61:M64"/>
    <mergeCell ref="D64:F64"/>
    <mergeCell ref="A55:A60"/>
    <mergeCell ref="B55:B60"/>
    <mergeCell ref="G55:G60"/>
    <mergeCell ref="H55:H60"/>
    <mergeCell ref="I55:I60"/>
    <mergeCell ref="J55:J60"/>
    <mergeCell ref="K55:K60"/>
    <mergeCell ref="L55:L60"/>
    <mergeCell ref="M45:M49"/>
    <mergeCell ref="D49:F49"/>
    <mergeCell ref="A50:A54"/>
    <mergeCell ref="B50:B54"/>
    <mergeCell ref="G50:G54"/>
    <mergeCell ref="H50:H54"/>
    <mergeCell ref="I50:I54"/>
    <mergeCell ref="J50:J54"/>
    <mergeCell ref="K50:K54"/>
    <mergeCell ref="L50:L54"/>
    <mergeCell ref="M50:M54"/>
    <mergeCell ref="D54:F54"/>
    <mergeCell ref="A45:A49"/>
    <mergeCell ref="B45:B49"/>
    <mergeCell ref="G45:G49"/>
    <mergeCell ref="H45:H49"/>
    <mergeCell ref="I45:I49"/>
    <mergeCell ref="J45:J49"/>
    <mergeCell ref="K45:K49"/>
    <mergeCell ref="L45:L49"/>
    <mergeCell ref="M34:M38"/>
    <mergeCell ref="D38:F38"/>
    <mergeCell ref="A39:A44"/>
    <mergeCell ref="B39:B44"/>
    <mergeCell ref="G39:G44"/>
    <mergeCell ref="H39:H44"/>
    <mergeCell ref="I39:I44"/>
    <mergeCell ref="J39:J44"/>
    <mergeCell ref="K39:K44"/>
    <mergeCell ref="L39:L44"/>
    <mergeCell ref="M39:M44"/>
    <mergeCell ref="D44:F44"/>
    <mergeCell ref="A34:A38"/>
    <mergeCell ref="B34:B38"/>
    <mergeCell ref="G34:G38"/>
    <mergeCell ref="H34:H38"/>
    <mergeCell ref="I34:I38"/>
    <mergeCell ref="J34:J38"/>
    <mergeCell ref="K34:K38"/>
    <mergeCell ref="L34:L38"/>
    <mergeCell ref="M23:M27"/>
    <mergeCell ref="D27:F27"/>
    <mergeCell ref="A28:A33"/>
    <mergeCell ref="B28:B33"/>
    <mergeCell ref="G28:G33"/>
    <mergeCell ref="H28:H33"/>
    <mergeCell ref="I28:I33"/>
    <mergeCell ref="J28:J33"/>
    <mergeCell ref="K28:K33"/>
    <mergeCell ref="L28:L33"/>
    <mergeCell ref="M28:M33"/>
    <mergeCell ref="D33:F33"/>
    <mergeCell ref="A23:A27"/>
    <mergeCell ref="B23:B27"/>
    <mergeCell ref="G23:G27"/>
    <mergeCell ref="H23:H27"/>
    <mergeCell ref="I23:I27"/>
    <mergeCell ref="J23:J27"/>
    <mergeCell ref="K23:K27"/>
    <mergeCell ref="L23:L27"/>
    <mergeCell ref="M14:M17"/>
    <mergeCell ref="D17:F17"/>
    <mergeCell ref="A18:A22"/>
    <mergeCell ref="B18:B22"/>
    <mergeCell ref="G18:G22"/>
    <mergeCell ref="H18:H22"/>
    <mergeCell ref="I18:I22"/>
    <mergeCell ref="J18:J22"/>
    <mergeCell ref="K18:K22"/>
    <mergeCell ref="L18:L22"/>
    <mergeCell ref="M18:M22"/>
    <mergeCell ref="D22:F22"/>
    <mergeCell ref="A14:A17"/>
    <mergeCell ref="B14:B17"/>
    <mergeCell ref="G14:G17"/>
    <mergeCell ref="H14:H17"/>
    <mergeCell ref="I14:I17"/>
    <mergeCell ref="J14:J17"/>
    <mergeCell ref="K14:K17"/>
    <mergeCell ref="L14:L17"/>
    <mergeCell ref="E3:J3"/>
    <mergeCell ref="A5:M6"/>
    <mergeCell ref="A7:A8"/>
    <mergeCell ref="B7:B8"/>
    <mergeCell ref="C7:C8"/>
    <mergeCell ref="D7:F7"/>
    <mergeCell ref="G7:I7"/>
    <mergeCell ref="J7:L7"/>
    <mergeCell ref="M8:M13"/>
    <mergeCell ref="A9:A13"/>
    <mergeCell ref="B9:B13"/>
    <mergeCell ref="G9:G13"/>
    <mergeCell ref="H9:H13"/>
    <mergeCell ref="I9:I13"/>
    <mergeCell ref="J9:J13"/>
    <mergeCell ref="K9:K13"/>
    <mergeCell ref="L9:L13"/>
    <mergeCell ref="D13:F13"/>
  </mergeCells>
  <phoneticPr fontId="0" type="noConversion"/>
  <pageMargins left="0.7" right="0.7" top="0.75" bottom="0.75" header="0.3" footer="0.3"/>
  <pageSetup paperSize="9" scale="52" orientation="portrait" r:id="rId1"/>
  <rowBreaks count="2" manualBreakCount="2">
    <brk id="90" max="15" man="1"/>
    <brk id="18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замеры лето 2017</vt:lpstr>
      <vt:lpstr>'замеры лето 2017'!Область_печати</vt:lpstr>
    </vt:vector>
  </TitlesOfParts>
  <Company>Алексей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gip</cp:lastModifiedBy>
  <cp:lastPrinted>2017-06-27T04:02:35Z</cp:lastPrinted>
  <dcterms:created xsi:type="dcterms:W3CDTF">2012-06-15T10:54:34Z</dcterms:created>
  <dcterms:modified xsi:type="dcterms:W3CDTF">2017-07-07T05:39:41Z</dcterms:modified>
</cp:coreProperties>
</file>